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June_2025\Provisional\Data File_June2025_Provisional\"/>
    </mc:Choice>
  </mc:AlternateContent>
  <xr:revisionPtr revIDLastSave="0" documentId="13_ncr:1_{FE346D71-58CC-40F2-8BA3-8F4299A700A7}" xr6:coauthVersionLast="47" xr6:coauthVersionMax="47" xr10:uidLastSave="{00000000-0000-0000-0000-000000000000}"/>
  <bookViews>
    <workbookView xWindow="-120" yWindow="-120" windowWidth="29040" windowHeight="15720" xr2:uid="{E9FA8474-2B47-49A7-AF44-4B96E683782A}"/>
  </bookViews>
  <sheets>
    <sheet name="Declared Capability" sheetId="1" r:id="rId1"/>
  </sheets>
  <externalReferences>
    <externalReference r:id="rId2"/>
  </externalReferences>
  <definedNames>
    <definedName name="__bookmark_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9" i="1" l="1"/>
  <c r="I39" i="1"/>
  <c r="S35" i="1"/>
  <c r="S39" i="1" s="1"/>
  <c r="P35" i="1"/>
  <c r="P39" i="1" s="1"/>
  <c r="O35" i="1"/>
  <c r="L35" i="1"/>
  <c r="L39" i="1" s="1"/>
  <c r="K35" i="1"/>
  <c r="K39" i="1" s="1"/>
  <c r="J35" i="1"/>
  <c r="J39" i="1" s="1"/>
  <c r="I35" i="1"/>
  <c r="F35" i="1"/>
  <c r="F39" i="1" s="1"/>
  <c r="E35" i="1"/>
  <c r="E39" i="1" s="1"/>
  <c r="D35" i="1"/>
  <c r="D39" i="1" s="1"/>
  <c r="C35" i="1"/>
  <c r="C39" i="1" s="1"/>
  <c r="B35" i="1"/>
  <c r="B39" i="1" s="1"/>
  <c r="Q34" i="1"/>
  <c r="R34" i="1" s="1"/>
  <c r="N34" i="1"/>
  <c r="M34" i="1"/>
  <c r="G34" i="1"/>
  <c r="H34" i="1" s="1"/>
  <c r="Q33" i="1"/>
  <c r="R33" i="1" s="1"/>
  <c r="N33" i="1"/>
  <c r="M33" i="1"/>
  <c r="G33" i="1"/>
  <c r="H33" i="1" s="1"/>
  <c r="R32" i="1"/>
  <c r="Q32" i="1"/>
  <c r="M32" i="1"/>
  <c r="N32" i="1" s="1"/>
  <c r="G32" i="1"/>
  <c r="H32" i="1" s="1"/>
  <c r="R31" i="1"/>
  <c r="Q31" i="1"/>
  <c r="M31" i="1"/>
  <c r="N31" i="1" s="1"/>
  <c r="H31" i="1"/>
  <c r="G31" i="1"/>
  <c r="Q30" i="1"/>
  <c r="R30" i="1" s="1"/>
  <c r="M30" i="1"/>
  <c r="N30" i="1" s="1"/>
  <c r="H30" i="1"/>
  <c r="G30" i="1"/>
  <c r="Q29" i="1"/>
  <c r="R29" i="1" s="1"/>
  <c r="N29" i="1"/>
  <c r="M29" i="1"/>
  <c r="H29" i="1"/>
  <c r="G29" i="1"/>
  <c r="Q28" i="1"/>
  <c r="R28" i="1" s="1"/>
  <c r="N28" i="1"/>
  <c r="M28" i="1"/>
  <c r="H28" i="1"/>
  <c r="G28" i="1"/>
  <c r="R27" i="1"/>
  <c r="Q27" i="1"/>
  <c r="N27" i="1"/>
  <c r="M27" i="1"/>
  <c r="G27" i="1"/>
  <c r="H27" i="1" s="1"/>
  <c r="R26" i="1"/>
  <c r="Q26" i="1"/>
  <c r="N26" i="1"/>
  <c r="M26" i="1"/>
  <c r="G26" i="1"/>
  <c r="H26" i="1" s="1"/>
  <c r="R25" i="1"/>
  <c r="Q25" i="1"/>
  <c r="M25" i="1"/>
  <c r="N25" i="1" s="1"/>
  <c r="G25" i="1"/>
  <c r="H25" i="1" s="1"/>
  <c r="R24" i="1"/>
  <c r="Q24" i="1"/>
  <c r="M24" i="1"/>
  <c r="N24" i="1" s="1"/>
  <c r="H24" i="1"/>
  <c r="G24" i="1"/>
  <c r="Q23" i="1"/>
  <c r="R23" i="1" s="1"/>
  <c r="M23" i="1"/>
  <c r="N23" i="1" s="1"/>
  <c r="H23" i="1"/>
  <c r="G23" i="1"/>
  <c r="Q22" i="1"/>
  <c r="R22" i="1" s="1"/>
  <c r="N22" i="1"/>
  <c r="M22" i="1"/>
  <c r="G22" i="1"/>
  <c r="H22" i="1" s="1"/>
  <c r="Q21" i="1"/>
  <c r="R21" i="1" s="1"/>
  <c r="N21" i="1"/>
  <c r="M21" i="1"/>
  <c r="G21" i="1"/>
  <c r="H21" i="1" s="1"/>
  <c r="R20" i="1"/>
  <c r="Q20" i="1"/>
  <c r="M20" i="1"/>
  <c r="N20" i="1" s="1"/>
  <c r="G20" i="1"/>
  <c r="H20" i="1" s="1"/>
  <c r="R19" i="1"/>
  <c r="Q19" i="1"/>
  <c r="M19" i="1"/>
  <c r="N19" i="1" s="1"/>
  <c r="H19" i="1"/>
  <c r="G19" i="1"/>
  <c r="Q18" i="1"/>
  <c r="R18" i="1" s="1"/>
  <c r="M18" i="1"/>
  <c r="N18" i="1" s="1"/>
  <c r="H18" i="1"/>
  <c r="G18" i="1"/>
  <c r="Q17" i="1"/>
  <c r="R17" i="1" s="1"/>
  <c r="N17" i="1"/>
  <c r="M17" i="1"/>
  <c r="H17" i="1"/>
  <c r="G17" i="1"/>
  <c r="Q16" i="1"/>
  <c r="R16" i="1" s="1"/>
  <c r="N16" i="1"/>
  <c r="M16" i="1"/>
  <c r="H16" i="1"/>
  <c r="G16" i="1"/>
  <c r="R15" i="1"/>
  <c r="Q15" i="1"/>
  <c r="N15" i="1"/>
  <c r="M15" i="1"/>
  <c r="G15" i="1"/>
  <c r="H15" i="1" s="1"/>
  <c r="R14" i="1"/>
  <c r="Q14" i="1"/>
  <c r="N14" i="1"/>
  <c r="M14" i="1"/>
  <c r="G14" i="1"/>
  <c r="H14" i="1" s="1"/>
  <c r="R13" i="1"/>
  <c r="Q13" i="1"/>
  <c r="M13" i="1"/>
  <c r="N13" i="1" s="1"/>
  <c r="G13" i="1"/>
  <c r="H13" i="1" s="1"/>
  <c r="R12" i="1"/>
  <c r="Q12" i="1"/>
  <c r="M12" i="1"/>
  <c r="N12" i="1" s="1"/>
  <c r="H12" i="1"/>
  <c r="G12" i="1"/>
  <c r="Q11" i="1"/>
  <c r="R11" i="1" s="1"/>
  <c r="M11" i="1"/>
  <c r="N11" i="1" s="1"/>
  <c r="H11" i="1"/>
  <c r="G11" i="1"/>
  <c r="Q10" i="1"/>
  <c r="R10" i="1" s="1"/>
  <c r="N10" i="1"/>
  <c r="M10" i="1"/>
  <c r="H10" i="1"/>
  <c r="G10" i="1"/>
  <c r="Q9" i="1"/>
  <c r="R9" i="1" s="1"/>
  <c r="N9" i="1"/>
  <c r="M9" i="1"/>
  <c r="G9" i="1"/>
  <c r="H9" i="1" s="1"/>
  <c r="R8" i="1"/>
  <c r="Q8" i="1"/>
  <c r="N8" i="1"/>
  <c r="M8" i="1"/>
  <c r="G8" i="1"/>
  <c r="H8" i="1" s="1"/>
  <c r="R7" i="1"/>
  <c r="Q7" i="1"/>
  <c r="M7" i="1"/>
  <c r="N7" i="1" s="1"/>
  <c r="H7" i="1"/>
  <c r="G7" i="1"/>
  <c r="R6" i="1"/>
  <c r="Q6" i="1"/>
  <c r="M6" i="1"/>
  <c r="N6" i="1" s="1"/>
  <c r="H6" i="1"/>
  <c r="G6" i="1"/>
  <c r="Q5" i="1"/>
  <c r="R5" i="1" s="1"/>
  <c r="N5" i="1"/>
  <c r="M5" i="1"/>
  <c r="H5" i="1"/>
  <c r="G5" i="1"/>
  <c r="Q4" i="1"/>
  <c r="R4" i="1" s="1"/>
  <c r="N4" i="1"/>
  <c r="M4" i="1"/>
  <c r="M35" i="1" s="1"/>
  <c r="H4" i="1"/>
  <c r="G4" i="1"/>
  <c r="G35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H35" i="1" l="1"/>
  <c r="N35" i="1"/>
  <c r="R35" i="1"/>
  <c r="Q35" i="1"/>
</calcChain>
</file>

<file path=xl/sharedStrings.xml><?xml version="1.0" encoding="utf-8"?>
<sst xmlns="http://schemas.openxmlformats.org/spreadsheetml/2006/main" count="27" uniqueCount="25">
  <si>
    <t xml:space="preserve">Declared Capability </t>
  </si>
  <si>
    <t>All Units are in Kwhr</t>
  </si>
  <si>
    <t>OPG 74</t>
  </si>
  <si>
    <t>Category</t>
  </si>
  <si>
    <t>Thermal</t>
  </si>
  <si>
    <t>Gas</t>
  </si>
  <si>
    <t>IPP</t>
  </si>
  <si>
    <t>Date</t>
  </si>
  <si>
    <t>MTPS_I</t>
  </si>
  <si>
    <t>MTPS_II</t>
  </si>
  <si>
    <t>NCTPS_I</t>
  </si>
  <si>
    <t>NCTPS_II</t>
  </si>
  <si>
    <t>TTPS</t>
  </si>
  <si>
    <t>Thermal TOTAL</t>
  </si>
  <si>
    <t>Grand Total (MU)</t>
  </si>
  <si>
    <t>BBGTPS</t>
  </si>
  <si>
    <t>KGTPS</t>
  </si>
  <si>
    <t>TKGTPS</t>
  </si>
  <si>
    <t>VGTPS</t>
  </si>
  <si>
    <t>Gas TOTAL</t>
  </si>
  <si>
    <t>SEPC_Power_Private_Limited</t>
  </si>
  <si>
    <t>TAQA</t>
  </si>
  <si>
    <t>IPP TOTAL</t>
  </si>
  <si>
    <t>Grand Total</t>
  </si>
  <si>
    <t>BLK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</si>
</sst>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9]mmm\ d\,\ yyyy"/>
    <numFmt numFmtId="165" formatCode="#0.00"/>
    <numFmt numFmtId="166" formatCode="0.000000"/>
  </numFmts>
  <fonts count="9">
    <font>
      <sz val="11"/>
      <color theme="1"/>
      <name val="Calibri"/>
      <family val="2"/>
      <scheme val="minor"/>
    </font>
    <font>
      <b/>
      <sz val="10"/>
      <color indexed="8"/>
      <name val="serif"/>
    </font>
    <font>
      <sz val="14"/>
      <color theme="1"/>
      <name val="Calibri"/>
      <family val="2"/>
      <scheme val="minor"/>
    </font>
    <font>
      <sz val="10"/>
      <color indexed="8"/>
      <name val="Arial"/>
      <family val="2"/>
    </font>
    <font>
      <sz val="20"/>
      <color indexed="8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C0C0C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 applyAlignment="1">
      <alignment vertical="top"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2" borderId="3" xfId="0" applyFont="1" applyFill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vertical="top" wrapText="1"/>
    </xf>
    <xf numFmtId="0" fontId="7" fillId="3" borderId="2" xfId="0" applyFont="1" applyFill="1" applyBorder="1" applyAlignment="1">
      <alignment horizontal="center" vertical="top" wrapText="1"/>
    </xf>
    <xf numFmtId="0" fontId="7" fillId="4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horizontal="center" vertical="top" wrapText="1"/>
    </xf>
    <xf numFmtId="0" fontId="0" fillId="2" borderId="2" xfId="0" applyFill="1" applyBorder="1"/>
    <xf numFmtId="164" fontId="3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right" vertical="top" wrapText="1"/>
    </xf>
    <xf numFmtId="0" fontId="7" fillId="2" borderId="2" xfId="0" applyFont="1" applyFill="1" applyBorder="1" applyAlignment="1">
      <alignment horizontal="right" vertical="top" wrapText="1"/>
    </xf>
    <xf numFmtId="165" fontId="3" fillId="2" borderId="2" xfId="0" applyNumberFormat="1" applyFont="1" applyFill="1" applyBorder="1" applyAlignment="1">
      <alignment horizontal="right" vertical="top" wrapText="1"/>
    </xf>
    <xf numFmtId="0" fontId="3" fillId="3" borderId="2" xfId="0" applyFont="1" applyFill="1" applyBorder="1" applyAlignment="1">
      <alignment vertical="top" wrapText="1"/>
    </xf>
    <xf numFmtId="0" fontId="7" fillId="3" borderId="2" xfId="0" applyFont="1" applyFill="1" applyBorder="1" applyAlignment="1">
      <alignment horizontal="right" vertical="top" wrapText="1"/>
    </xf>
    <xf numFmtId="165" fontId="3" fillId="3" borderId="2" xfId="0" applyNumberFormat="1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right" vertical="top" wrapText="1"/>
    </xf>
    <xf numFmtId="165" fontId="3" fillId="4" borderId="7" xfId="0" applyNumberFormat="1" applyFont="1" applyFill="1" applyBorder="1" applyAlignment="1">
      <alignment horizontal="right" vertical="top" wrapText="1"/>
    </xf>
    <xf numFmtId="1" fontId="0" fillId="0" borderId="0" xfId="0" applyNumberFormat="1"/>
    <xf numFmtId="1" fontId="3" fillId="4" borderId="2" xfId="0" applyNumberFormat="1" applyFont="1" applyFill="1" applyBorder="1" applyAlignment="1">
      <alignment vertical="top" wrapText="1"/>
    </xf>
    <xf numFmtId="1" fontId="7" fillId="4" borderId="2" xfId="0" applyNumberFormat="1" applyFont="1" applyFill="1" applyBorder="1" applyAlignment="1">
      <alignment horizontal="right" vertical="top" wrapText="1"/>
    </xf>
    <xf numFmtId="0" fontId="8" fillId="4" borderId="2" xfId="0" applyFont="1" applyFill="1" applyBorder="1" applyAlignment="1">
      <alignment vertical="top" wrapText="1"/>
    </xf>
    <xf numFmtId="1" fontId="0" fillId="2" borderId="2" xfId="0" applyNumberFormat="1" applyFill="1" applyBorder="1"/>
    <xf numFmtId="0" fontId="3" fillId="4" borderId="7" xfId="0" applyFont="1" applyFill="1" applyBorder="1" applyAlignment="1">
      <alignment vertical="top" wrapText="1"/>
    </xf>
    <xf numFmtId="1" fontId="3" fillId="2" borderId="2" xfId="0" applyNumberFormat="1" applyFont="1" applyFill="1" applyBorder="1" applyAlignment="1">
      <alignment vertical="top" wrapText="1"/>
    </xf>
    <xf numFmtId="166" fontId="0" fillId="2" borderId="0" xfId="0" applyNumberFormat="1" applyFill="1"/>
    <xf numFmtId="166" fontId="0" fillId="3" borderId="0" xfId="0" applyNumberFormat="1" applyFill="1"/>
    <xf numFmtId="166" fontId="0" fillId="4" borderId="0" xfId="0" applyNumberFormat="1" applyFill="1"/>
    <xf numFmtId="1" fontId="0" fillId="2" borderId="0" xfId="0" applyNumberFormat="1" applyFill="1"/>
    <xf numFmtId="0" fontId="1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.6.10\abt\EEDSM\Energy%20Accouting%20from%2001042024\June_2025\Provisional\SEA_June_25_Provisional.xls" TargetMode="External"/><Relationship Id="rId1" Type="http://schemas.openxmlformats.org/officeDocument/2006/relationships/externalLinkPath" Target="/EEDSM/Energy%20Accouting%20from%2001042024/June_2025/Provisional/SEA_June_25_Provisio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0209A-32DC-4B7D-B6FD-83E1AE2177E3}">
  <dimension ref="A1:V41"/>
  <sheetViews>
    <sheetView tabSelected="1" topLeftCell="E1" workbookViewId="0">
      <pane ySplit="3" topLeftCell="A10" activePane="bottomLeft" state="frozen"/>
      <selection pane="bottomLeft" activeCell="S38" sqref="S38"/>
    </sheetView>
  </sheetViews>
  <sheetFormatPr defaultRowHeight="15"/>
  <cols>
    <col min="1" max="1" width="12.7109375" style="2" customWidth="1"/>
    <col min="2" max="2" width="14.5703125" style="2" customWidth="1"/>
    <col min="3" max="3" width="12.5703125" style="2" customWidth="1"/>
    <col min="4" max="4" width="13.5703125" style="2" customWidth="1"/>
    <col min="5" max="5" width="12.85546875" style="2" customWidth="1"/>
    <col min="6" max="6" width="15.5703125" style="2" customWidth="1"/>
    <col min="7" max="7" width="14.85546875" style="2" customWidth="1"/>
    <col min="8" max="8" width="17.28515625" style="2" customWidth="1"/>
    <col min="9" max="14" width="15.7109375" style="3" customWidth="1"/>
    <col min="15" max="15" width="19.5703125" style="4" customWidth="1"/>
    <col min="16" max="16" width="14.85546875" style="4" customWidth="1"/>
    <col min="17" max="17" width="14.42578125" style="4" customWidth="1"/>
    <col min="18" max="18" width="18.28515625" style="4" customWidth="1"/>
    <col min="19" max="19" width="11.28515625" style="2" customWidth="1"/>
    <col min="22" max="22" width="9.85546875" bestFit="1" customWidth="1"/>
    <col min="257" max="257" width="12.7109375" customWidth="1"/>
    <col min="258" max="258" width="14.5703125" customWidth="1"/>
    <col min="259" max="259" width="12.5703125" customWidth="1"/>
    <col min="260" max="260" width="13.5703125" customWidth="1"/>
    <col min="261" max="261" width="12.85546875" customWidth="1"/>
    <col min="262" max="262" width="15.5703125" customWidth="1"/>
    <col min="263" max="263" width="14.85546875" customWidth="1"/>
    <col min="264" max="264" width="17.28515625" customWidth="1"/>
    <col min="265" max="270" width="15.7109375" customWidth="1"/>
    <col min="271" max="271" width="19.5703125" customWidth="1"/>
    <col min="272" max="272" width="14.85546875" customWidth="1"/>
    <col min="273" max="273" width="14.42578125" customWidth="1"/>
    <col min="274" max="274" width="18.28515625" customWidth="1"/>
    <col min="275" max="275" width="11.28515625" customWidth="1"/>
    <col min="278" max="278" width="9.85546875" bestFit="1" customWidth="1"/>
    <col min="513" max="513" width="12.7109375" customWidth="1"/>
    <col min="514" max="514" width="14.5703125" customWidth="1"/>
    <col min="515" max="515" width="12.5703125" customWidth="1"/>
    <col min="516" max="516" width="13.5703125" customWidth="1"/>
    <col min="517" max="517" width="12.85546875" customWidth="1"/>
    <col min="518" max="518" width="15.5703125" customWidth="1"/>
    <col min="519" max="519" width="14.85546875" customWidth="1"/>
    <col min="520" max="520" width="17.28515625" customWidth="1"/>
    <col min="521" max="526" width="15.7109375" customWidth="1"/>
    <col min="527" max="527" width="19.5703125" customWidth="1"/>
    <col min="528" max="528" width="14.85546875" customWidth="1"/>
    <col min="529" max="529" width="14.42578125" customWidth="1"/>
    <col min="530" max="530" width="18.28515625" customWidth="1"/>
    <col min="531" max="531" width="11.28515625" customWidth="1"/>
    <col min="534" max="534" width="9.85546875" bestFit="1" customWidth="1"/>
    <col min="769" max="769" width="12.7109375" customWidth="1"/>
    <col min="770" max="770" width="14.5703125" customWidth="1"/>
    <col min="771" max="771" width="12.5703125" customWidth="1"/>
    <col min="772" max="772" width="13.5703125" customWidth="1"/>
    <col min="773" max="773" width="12.85546875" customWidth="1"/>
    <col min="774" max="774" width="15.5703125" customWidth="1"/>
    <col min="775" max="775" width="14.85546875" customWidth="1"/>
    <col min="776" max="776" width="17.28515625" customWidth="1"/>
    <col min="777" max="782" width="15.7109375" customWidth="1"/>
    <col min="783" max="783" width="19.5703125" customWidth="1"/>
    <col min="784" max="784" width="14.85546875" customWidth="1"/>
    <col min="785" max="785" width="14.42578125" customWidth="1"/>
    <col min="786" max="786" width="18.28515625" customWidth="1"/>
    <col min="787" max="787" width="11.28515625" customWidth="1"/>
    <col min="790" max="790" width="9.85546875" bestFit="1" customWidth="1"/>
    <col min="1025" max="1025" width="12.7109375" customWidth="1"/>
    <col min="1026" max="1026" width="14.5703125" customWidth="1"/>
    <col min="1027" max="1027" width="12.5703125" customWidth="1"/>
    <col min="1028" max="1028" width="13.5703125" customWidth="1"/>
    <col min="1029" max="1029" width="12.85546875" customWidth="1"/>
    <col min="1030" max="1030" width="15.5703125" customWidth="1"/>
    <col min="1031" max="1031" width="14.85546875" customWidth="1"/>
    <col min="1032" max="1032" width="17.28515625" customWidth="1"/>
    <col min="1033" max="1038" width="15.7109375" customWidth="1"/>
    <col min="1039" max="1039" width="19.5703125" customWidth="1"/>
    <col min="1040" max="1040" width="14.85546875" customWidth="1"/>
    <col min="1041" max="1041" width="14.42578125" customWidth="1"/>
    <col min="1042" max="1042" width="18.28515625" customWidth="1"/>
    <col min="1043" max="1043" width="11.28515625" customWidth="1"/>
    <col min="1046" max="1046" width="9.85546875" bestFit="1" customWidth="1"/>
    <col min="1281" max="1281" width="12.7109375" customWidth="1"/>
    <col min="1282" max="1282" width="14.5703125" customWidth="1"/>
    <col min="1283" max="1283" width="12.5703125" customWidth="1"/>
    <col min="1284" max="1284" width="13.5703125" customWidth="1"/>
    <col min="1285" max="1285" width="12.85546875" customWidth="1"/>
    <col min="1286" max="1286" width="15.5703125" customWidth="1"/>
    <col min="1287" max="1287" width="14.85546875" customWidth="1"/>
    <col min="1288" max="1288" width="17.28515625" customWidth="1"/>
    <col min="1289" max="1294" width="15.7109375" customWidth="1"/>
    <col min="1295" max="1295" width="19.5703125" customWidth="1"/>
    <col min="1296" max="1296" width="14.85546875" customWidth="1"/>
    <col min="1297" max="1297" width="14.42578125" customWidth="1"/>
    <col min="1298" max="1298" width="18.28515625" customWidth="1"/>
    <col min="1299" max="1299" width="11.28515625" customWidth="1"/>
    <col min="1302" max="1302" width="9.85546875" bestFit="1" customWidth="1"/>
    <col min="1537" max="1537" width="12.7109375" customWidth="1"/>
    <col min="1538" max="1538" width="14.5703125" customWidth="1"/>
    <col min="1539" max="1539" width="12.5703125" customWidth="1"/>
    <col min="1540" max="1540" width="13.5703125" customWidth="1"/>
    <col min="1541" max="1541" width="12.85546875" customWidth="1"/>
    <col min="1542" max="1542" width="15.5703125" customWidth="1"/>
    <col min="1543" max="1543" width="14.85546875" customWidth="1"/>
    <col min="1544" max="1544" width="17.28515625" customWidth="1"/>
    <col min="1545" max="1550" width="15.7109375" customWidth="1"/>
    <col min="1551" max="1551" width="19.5703125" customWidth="1"/>
    <col min="1552" max="1552" width="14.85546875" customWidth="1"/>
    <col min="1553" max="1553" width="14.42578125" customWidth="1"/>
    <col min="1554" max="1554" width="18.28515625" customWidth="1"/>
    <col min="1555" max="1555" width="11.28515625" customWidth="1"/>
    <col min="1558" max="1558" width="9.85546875" bestFit="1" customWidth="1"/>
    <col min="1793" max="1793" width="12.7109375" customWidth="1"/>
    <col min="1794" max="1794" width="14.5703125" customWidth="1"/>
    <col min="1795" max="1795" width="12.5703125" customWidth="1"/>
    <col min="1796" max="1796" width="13.5703125" customWidth="1"/>
    <col min="1797" max="1797" width="12.85546875" customWidth="1"/>
    <col min="1798" max="1798" width="15.5703125" customWidth="1"/>
    <col min="1799" max="1799" width="14.85546875" customWidth="1"/>
    <col min="1800" max="1800" width="17.28515625" customWidth="1"/>
    <col min="1801" max="1806" width="15.7109375" customWidth="1"/>
    <col min="1807" max="1807" width="19.5703125" customWidth="1"/>
    <col min="1808" max="1808" width="14.85546875" customWidth="1"/>
    <col min="1809" max="1809" width="14.42578125" customWidth="1"/>
    <col min="1810" max="1810" width="18.28515625" customWidth="1"/>
    <col min="1811" max="1811" width="11.28515625" customWidth="1"/>
    <col min="1814" max="1814" width="9.85546875" bestFit="1" customWidth="1"/>
    <col min="2049" max="2049" width="12.7109375" customWidth="1"/>
    <col min="2050" max="2050" width="14.5703125" customWidth="1"/>
    <col min="2051" max="2051" width="12.5703125" customWidth="1"/>
    <col min="2052" max="2052" width="13.5703125" customWidth="1"/>
    <col min="2053" max="2053" width="12.85546875" customWidth="1"/>
    <col min="2054" max="2054" width="15.5703125" customWidth="1"/>
    <col min="2055" max="2055" width="14.85546875" customWidth="1"/>
    <col min="2056" max="2056" width="17.28515625" customWidth="1"/>
    <col min="2057" max="2062" width="15.7109375" customWidth="1"/>
    <col min="2063" max="2063" width="19.5703125" customWidth="1"/>
    <col min="2064" max="2064" width="14.85546875" customWidth="1"/>
    <col min="2065" max="2065" width="14.42578125" customWidth="1"/>
    <col min="2066" max="2066" width="18.28515625" customWidth="1"/>
    <col min="2067" max="2067" width="11.28515625" customWidth="1"/>
    <col min="2070" max="2070" width="9.85546875" bestFit="1" customWidth="1"/>
    <col min="2305" max="2305" width="12.7109375" customWidth="1"/>
    <col min="2306" max="2306" width="14.5703125" customWidth="1"/>
    <col min="2307" max="2307" width="12.5703125" customWidth="1"/>
    <col min="2308" max="2308" width="13.5703125" customWidth="1"/>
    <col min="2309" max="2309" width="12.85546875" customWidth="1"/>
    <col min="2310" max="2310" width="15.5703125" customWidth="1"/>
    <col min="2311" max="2311" width="14.85546875" customWidth="1"/>
    <col min="2312" max="2312" width="17.28515625" customWidth="1"/>
    <col min="2313" max="2318" width="15.7109375" customWidth="1"/>
    <col min="2319" max="2319" width="19.5703125" customWidth="1"/>
    <col min="2320" max="2320" width="14.85546875" customWidth="1"/>
    <col min="2321" max="2321" width="14.42578125" customWidth="1"/>
    <col min="2322" max="2322" width="18.28515625" customWidth="1"/>
    <col min="2323" max="2323" width="11.28515625" customWidth="1"/>
    <col min="2326" max="2326" width="9.85546875" bestFit="1" customWidth="1"/>
    <col min="2561" max="2561" width="12.7109375" customWidth="1"/>
    <col min="2562" max="2562" width="14.5703125" customWidth="1"/>
    <col min="2563" max="2563" width="12.5703125" customWidth="1"/>
    <col min="2564" max="2564" width="13.5703125" customWidth="1"/>
    <col min="2565" max="2565" width="12.85546875" customWidth="1"/>
    <col min="2566" max="2566" width="15.5703125" customWidth="1"/>
    <col min="2567" max="2567" width="14.85546875" customWidth="1"/>
    <col min="2568" max="2568" width="17.28515625" customWidth="1"/>
    <col min="2569" max="2574" width="15.7109375" customWidth="1"/>
    <col min="2575" max="2575" width="19.5703125" customWidth="1"/>
    <col min="2576" max="2576" width="14.85546875" customWidth="1"/>
    <col min="2577" max="2577" width="14.42578125" customWidth="1"/>
    <col min="2578" max="2578" width="18.28515625" customWidth="1"/>
    <col min="2579" max="2579" width="11.28515625" customWidth="1"/>
    <col min="2582" max="2582" width="9.85546875" bestFit="1" customWidth="1"/>
    <col min="2817" max="2817" width="12.7109375" customWidth="1"/>
    <col min="2818" max="2818" width="14.5703125" customWidth="1"/>
    <col min="2819" max="2819" width="12.5703125" customWidth="1"/>
    <col min="2820" max="2820" width="13.5703125" customWidth="1"/>
    <col min="2821" max="2821" width="12.85546875" customWidth="1"/>
    <col min="2822" max="2822" width="15.5703125" customWidth="1"/>
    <col min="2823" max="2823" width="14.85546875" customWidth="1"/>
    <col min="2824" max="2824" width="17.28515625" customWidth="1"/>
    <col min="2825" max="2830" width="15.7109375" customWidth="1"/>
    <col min="2831" max="2831" width="19.5703125" customWidth="1"/>
    <col min="2832" max="2832" width="14.85546875" customWidth="1"/>
    <col min="2833" max="2833" width="14.42578125" customWidth="1"/>
    <col min="2834" max="2834" width="18.28515625" customWidth="1"/>
    <col min="2835" max="2835" width="11.28515625" customWidth="1"/>
    <col min="2838" max="2838" width="9.85546875" bestFit="1" customWidth="1"/>
    <col min="3073" max="3073" width="12.7109375" customWidth="1"/>
    <col min="3074" max="3074" width="14.5703125" customWidth="1"/>
    <col min="3075" max="3075" width="12.5703125" customWidth="1"/>
    <col min="3076" max="3076" width="13.5703125" customWidth="1"/>
    <col min="3077" max="3077" width="12.85546875" customWidth="1"/>
    <col min="3078" max="3078" width="15.5703125" customWidth="1"/>
    <col min="3079" max="3079" width="14.85546875" customWidth="1"/>
    <col min="3080" max="3080" width="17.28515625" customWidth="1"/>
    <col min="3081" max="3086" width="15.7109375" customWidth="1"/>
    <col min="3087" max="3087" width="19.5703125" customWidth="1"/>
    <col min="3088" max="3088" width="14.85546875" customWidth="1"/>
    <col min="3089" max="3089" width="14.42578125" customWidth="1"/>
    <col min="3090" max="3090" width="18.28515625" customWidth="1"/>
    <col min="3091" max="3091" width="11.28515625" customWidth="1"/>
    <col min="3094" max="3094" width="9.85546875" bestFit="1" customWidth="1"/>
    <col min="3329" max="3329" width="12.7109375" customWidth="1"/>
    <col min="3330" max="3330" width="14.5703125" customWidth="1"/>
    <col min="3331" max="3331" width="12.5703125" customWidth="1"/>
    <col min="3332" max="3332" width="13.5703125" customWidth="1"/>
    <col min="3333" max="3333" width="12.85546875" customWidth="1"/>
    <col min="3334" max="3334" width="15.5703125" customWidth="1"/>
    <col min="3335" max="3335" width="14.85546875" customWidth="1"/>
    <col min="3336" max="3336" width="17.28515625" customWidth="1"/>
    <col min="3337" max="3342" width="15.7109375" customWidth="1"/>
    <col min="3343" max="3343" width="19.5703125" customWidth="1"/>
    <col min="3344" max="3344" width="14.85546875" customWidth="1"/>
    <col min="3345" max="3345" width="14.42578125" customWidth="1"/>
    <col min="3346" max="3346" width="18.28515625" customWidth="1"/>
    <col min="3347" max="3347" width="11.28515625" customWidth="1"/>
    <col min="3350" max="3350" width="9.85546875" bestFit="1" customWidth="1"/>
    <col min="3585" max="3585" width="12.7109375" customWidth="1"/>
    <col min="3586" max="3586" width="14.5703125" customWidth="1"/>
    <col min="3587" max="3587" width="12.5703125" customWidth="1"/>
    <col min="3588" max="3588" width="13.5703125" customWidth="1"/>
    <col min="3589" max="3589" width="12.85546875" customWidth="1"/>
    <col min="3590" max="3590" width="15.5703125" customWidth="1"/>
    <col min="3591" max="3591" width="14.85546875" customWidth="1"/>
    <col min="3592" max="3592" width="17.28515625" customWidth="1"/>
    <col min="3593" max="3598" width="15.7109375" customWidth="1"/>
    <col min="3599" max="3599" width="19.5703125" customWidth="1"/>
    <col min="3600" max="3600" width="14.85546875" customWidth="1"/>
    <col min="3601" max="3601" width="14.42578125" customWidth="1"/>
    <col min="3602" max="3602" width="18.28515625" customWidth="1"/>
    <col min="3603" max="3603" width="11.28515625" customWidth="1"/>
    <col min="3606" max="3606" width="9.85546875" bestFit="1" customWidth="1"/>
    <col min="3841" max="3841" width="12.7109375" customWidth="1"/>
    <col min="3842" max="3842" width="14.5703125" customWidth="1"/>
    <col min="3843" max="3843" width="12.5703125" customWidth="1"/>
    <col min="3844" max="3844" width="13.5703125" customWidth="1"/>
    <col min="3845" max="3845" width="12.85546875" customWidth="1"/>
    <col min="3846" max="3846" width="15.5703125" customWidth="1"/>
    <col min="3847" max="3847" width="14.85546875" customWidth="1"/>
    <col min="3848" max="3848" width="17.28515625" customWidth="1"/>
    <col min="3849" max="3854" width="15.7109375" customWidth="1"/>
    <col min="3855" max="3855" width="19.5703125" customWidth="1"/>
    <col min="3856" max="3856" width="14.85546875" customWidth="1"/>
    <col min="3857" max="3857" width="14.42578125" customWidth="1"/>
    <col min="3858" max="3858" width="18.28515625" customWidth="1"/>
    <col min="3859" max="3859" width="11.28515625" customWidth="1"/>
    <col min="3862" max="3862" width="9.85546875" bestFit="1" customWidth="1"/>
    <col min="4097" max="4097" width="12.7109375" customWidth="1"/>
    <col min="4098" max="4098" width="14.5703125" customWidth="1"/>
    <col min="4099" max="4099" width="12.5703125" customWidth="1"/>
    <col min="4100" max="4100" width="13.5703125" customWidth="1"/>
    <col min="4101" max="4101" width="12.85546875" customWidth="1"/>
    <col min="4102" max="4102" width="15.5703125" customWidth="1"/>
    <col min="4103" max="4103" width="14.85546875" customWidth="1"/>
    <col min="4104" max="4104" width="17.28515625" customWidth="1"/>
    <col min="4105" max="4110" width="15.7109375" customWidth="1"/>
    <col min="4111" max="4111" width="19.5703125" customWidth="1"/>
    <col min="4112" max="4112" width="14.85546875" customWidth="1"/>
    <col min="4113" max="4113" width="14.42578125" customWidth="1"/>
    <col min="4114" max="4114" width="18.28515625" customWidth="1"/>
    <col min="4115" max="4115" width="11.28515625" customWidth="1"/>
    <col min="4118" max="4118" width="9.85546875" bestFit="1" customWidth="1"/>
    <col min="4353" max="4353" width="12.7109375" customWidth="1"/>
    <col min="4354" max="4354" width="14.5703125" customWidth="1"/>
    <col min="4355" max="4355" width="12.5703125" customWidth="1"/>
    <col min="4356" max="4356" width="13.5703125" customWidth="1"/>
    <col min="4357" max="4357" width="12.85546875" customWidth="1"/>
    <col min="4358" max="4358" width="15.5703125" customWidth="1"/>
    <col min="4359" max="4359" width="14.85546875" customWidth="1"/>
    <col min="4360" max="4360" width="17.28515625" customWidth="1"/>
    <col min="4361" max="4366" width="15.7109375" customWidth="1"/>
    <col min="4367" max="4367" width="19.5703125" customWidth="1"/>
    <col min="4368" max="4368" width="14.85546875" customWidth="1"/>
    <col min="4369" max="4369" width="14.42578125" customWidth="1"/>
    <col min="4370" max="4370" width="18.28515625" customWidth="1"/>
    <col min="4371" max="4371" width="11.28515625" customWidth="1"/>
    <col min="4374" max="4374" width="9.85546875" bestFit="1" customWidth="1"/>
    <col min="4609" max="4609" width="12.7109375" customWidth="1"/>
    <col min="4610" max="4610" width="14.5703125" customWidth="1"/>
    <col min="4611" max="4611" width="12.5703125" customWidth="1"/>
    <col min="4612" max="4612" width="13.5703125" customWidth="1"/>
    <col min="4613" max="4613" width="12.85546875" customWidth="1"/>
    <col min="4614" max="4614" width="15.5703125" customWidth="1"/>
    <col min="4615" max="4615" width="14.85546875" customWidth="1"/>
    <col min="4616" max="4616" width="17.28515625" customWidth="1"/>
    <col min="4617" max="4622" width="15.7109375" customWidth="1"/>
    <col min="4623" max="4623" width="19.5703125" customWidth="1"/>
    <col min="4624" max="4624" width="14.85546875" customWidth="1"/>
    <col min="4625" max="4625" width="14.42578125" customWidth="1"/>
    <col min="4626" max="4626" width="18.28515625" customWidth="1"/>
    <col min="4627" max="4627" width="11.28515625" customWidth="1"/>
    <col min="4630" max="4630" width="9.85546875" bestFit="1" customWidth="1"/>
    <col min="4865" max="4865" width="12.7109375" customWidth="1"/>
    <col min="4866" max="4866" width="14.5703125" customWidth="1"/>
    <col min="4867" max="4867" width="12.5703125" customWidth="1"/>
    <col min="4868" max="4868" width="13.5703125" customWidth="1"/>
    <col min="4869" max="4869" width="12.85546875" customWidth="1"/>
    <col min="4870" max="4870" width="15.5703125" customWidth="1"/>
    <col min="4871" max="4871" width="14.85546875" customWidth="1"/>
    <col min="4872" max="4872" width="17.28515625" customWidth="1"/>
    <col min="4873" max="4878" width="15.7109375" customWidth="1"/>
    <col min="4879" max="4879" width="19.5703125" customWidth="1"/>
    <col min="4880" max="4880" width="14.85546875" customWidth="1"/>
    <col min="4881" max="4881" width="14.42578125" customWidth="1"/>
    <col min="4882" max="4882" width="18.28515625" customWidth="1"/>
    <col min="4883" max="4883" width="11.28515625" customWidth="1"/>
    <col min="4886" max="4886" width="9.85546875" bestFit="1" customWidth="1"/>
    <col min="5121" max="5121" width="12.7109375" customWidth="1"/>
    <col min="5122" max="5122" width="14.5703125" customWidth="1"/>
    <col min="5123" max="5123" width="12.5703125" customWidth="1"/>
    <col min="5124" max="5124" width="13.5703125" customWidth="1"/>
    <col min="5125" max="5125" width="12.85546875" customWidth="1"/>
    <col min="5126" max="5126" width="15.5703125" customWidth="1"/>
    <col min="5127" max="5127" width="14.85546875" customWidth="1"/>
    <col min="5128" max="5128" width="17.28515625" customWidth="1"/>
    <col min="5129" max="5134" width="15.7109375" customWidth="1"/>
    <col min="5135" max="5135" width="19.5703125" customWidth="1"/>
    <col min="5136" max="5136" width="14.85546875" customWidth="1"/>
    <col min="5137" max="5137" width="14.42578125" customWidth="1"/>
    <col min="5138" max="5138" width="18.28515625" customWidth="1"/>
    <col min="5139" max="5139" width="11.28515625" customWidth="1"/>
    <col min="5142" max="5142" width="9.85546875" bestFit="1" customWidth="1"/>
    <col min="5377" max="5377" width="12.7109375" customWidth="1"/>
    <col min="5378" max="5378" width="14.5703125" customWidth="1"/>
    <col min="5379" max="5379" width="12.5703125" customWidth="1"/>
    <col min="5380" max="5380" width="13.5703125" customWidth="1"/>
    <col min="5381" max="5381" width="12.85546875" customWidth="1"/>
    <col min="5382" max="5382" width="15.5703125" customWidth="1"/>
    <col min="5383" max="5383" width="14.85546875" customWidth="1"/>
    <col min="5384" max="5384" width="17.28515625" customWidth="1"/>
    <col min="5385" max="5390" width="15.7109375" customWidth="1"/>
    <col min="5391" max="5391" width="19.5703125" customWidth="1"/>
    <col min="5392" max="5392" width="14.85546875" customWidth="1"/>
    <col min="5393" max="5393" width="14.42578125" customWidth="1"/>
    <col min="5394" max="5394" width="18.28515625" customWidth="1"/>
    <col min="5395" max="5395" width="11.28515625" customWidth="1"/>
    <col min="5398" max="5398" width="9.85546875" bestFit="1" customWidth="1"/>
    <col min="5633" max="5633" width="12.7109375" customWidth="1"/>
    <col min="5634" max="5634" width="14.5703125" customWidth="1"/>
    <col min="5635" max="5635" width="12.5703125" customWidth="1"/>
    <col min="5636" max="5636" width="13.5703125" customWidth="1"/>
    <col min="5637" max="5637" width="12.85546875" customWidth="1"/>
    <col min="5638" max="5638" width="15.5703125" customWidth="1"/>
    <col min="5639" max="5639" width="14.85546875" customWidth="1"/>
    <col min="5640" max="5640" width="17.28515625" customWidth="1"/>
    <col min="5641" max="5646" width="15.7109375" customWidth="1"/>
    <col min="5647" max="5647" width="19.5703125" customWidth="1"/>
    <col min="5648" max="5648" width="14.85546875" customWidth="1"/>
    <col min="5649" max="5649" width="14.42578125" customWidth="1"/>
    <col min="5650" max="5650" width="18.28515625" customWidth="1"/>
    <col min="5651" max="5651" width="11.28515625" customWidth="1"/>
    <col min="5654" max="5654" width="9.85546875" bestFit="1" customWidth="1"/>
    <col min="5889" max="5889" width="12.7109375" customWidth="1"/>
    <col min="5890" max="5890" width="14.5703125" customWidth="1"/>
    <col min="5891" max="5891" width="12.5703125" customWidth="1"/>
    <col min="5892" max="5892" width="13.5703125" customWidth="1"/>
    <col min="5893" max="5893" width="12.85546875" customWidth="1"/>
    <col min="5894" max="5894" width="15.5703125" customWidth="1"/>
    <col min="5895" max="5895" width="14.85546875" customWidth="1"/>
    <col min="5896" max="5896" width="17.28515625" customWidth="1"/>
    <col min="5897" max="5902" width="15.7109375" customWidth="1"/>
    <col min="5903" max="5903" width="19.5703125" customWidth="1"/>
    <col min="5904" max="5904" width="14.85546875" customWidth="1"/>
    <col min="5905" max="5905" width="14.42578125" customWidth="1"/>
    <col min="5906" max="5906" width="18.28515625" customWidth="1"/>
    <col min="5907" max="5907" width="11.28515625" customWidth="1"/>
    <col min="5910" max="5910" width="9.85546875" bestFit="1" customWidth="1"/>
    <col min="6145" max="6145" width="12.7109375" customWidth="1"/>
    <col min="6146" max="6146" width="14.5703125" customWidth="1"/>
    <col min="6147" max="6147" width="12.5703125" customWidth="1"/>
    <col min="6148" max="6148" width="13.5703125" customWidth="1"/>
    <col min="6149" max="6149" width="12.85546875" customWidth="1"/>
    <col min="6150" max="6150" width="15.5703125" customWidth="1"/>
    <col min="6151" max="6151" width="14.85546875" customWidth="1"/>
    <col min="6152" max="6152" width="17.28515625" customWidth="1"/>
    <col min="6153" max="6158" width="15.7109375" customWidth="1"/>
    <col min="6159" max="6159" width="19.5703125" customWidth="1"/>
    <col min="6160" max="6160" width="14.85546875" customWidth="1"/>
    <col min="6161" max="6161" width="14.42578125" customWidth="1"/>
    <col min="6162" max="6162" width="18.28515625" customWidth="1"/>
    <col min="6163" max="6163" width="11.28515625" customWidth="1"/>
    <col min="6166" max="6166" width="9.85546875" bestFit="1" customWidth="1"/>
    <col min="6401" max="6401" width="12.7109375" customWidth="1"/>
    <col min="6402" max="6402" width="14.5703125" customWidth="1"/>
    <col min="6403" max="6403" width="12.5703125" customWidth="1"/>
    <col min="6404" max="6404" width="13.5703125" customWidth="1"/>
    <col min="6405" max="6405" width="12.85546875" customWidth="1"/>
    <col min="6406" max="6406" width="15.5703125" customWidth="1"/>
    <col min="6407" max="6407" width="14.85546875" customWidth="1"/>
    <col min="6408" max="6408" width="17.28515625" customWidth="1"/>
    <col min="6409" max="6414" width="15.7109375" customWidth="1"/>
    <col min="6415" max="6415" width="19.5703125" customWidth="1"/>
    <col min="6416" max="6416" width="14.85546875" customWidth="1"/>
    <col min="6417" max="6417" width="14.42578125" customWidth="1"/>
    <col min="6418" max="6418" width="18.28515625" customWidth="1"/>
    <col min="6419" max="6419" width="11.28515625" customWidth="1"/>
    <col min="6422" max="6422" width="9.85546875" bestFit="1" customWidth="1"/>
    <col min="6657" max="6657" width="12.7109375" customWidth="1"/>
    <col min="6658" max="6658" width="14.5703125" customWidth="1"/>
    <col min="6659" max="6659" width="12.5703125" customWidth="1"/>
    <col min="6660" max="6660" width="13.5703125" customWidth="1"/>
    <col min="6661" max="6661" width="12.85546875" customWidth="1"/>
    <col min="6662" max="6662" width="15.5703125" customWidth="1"/>
    <col min="6663" max="6663" width="14.85546875" customWidth="1"/>
    <col min="6664" max="6664" width="17.28515625" customWidth="1"/>
    <col min="6665" max="6670" width="15.7109375" customWidth="1"/>
    <col min="6671" max="6671" width="19.5703125" customWidth="1"/>
    <col min="6672" max="6672" width="14.85546875" customWidth="1"/>
    <col min="6673" max="6673" width="14.42578125" customWidth="1"/>
    <col min="6674" max="6674" width="18.28515625" customWidth="1"/>
    <col min="6675" max="6675" width="11.28515625" customWidth="1"/>
    <col min="6678" max="6678" width="9.85546875" bestFit="1" customWidth="1"/>
    <col min="6913" max="6913" width="12.7109375" customWidth="1"/>
    <col min="6914" max="6914" width="14.5703125" customWidth="1"/>
    <col min="6915" max="6915" width="12.5703125" customWidth="1"/>
    <col min="6916" max="6916" width="13.5703125" customWidth="1"/>
    <col min="6917" max="6917" width="12.85546875" customWidth="1"/>
    <col min="6918" max="6918" width="15.5703125" customWidth="1"/>
    <col min="6919" max="6919" width="14.85546875" customWidth="1"/>
    <col min="6920" max="6920" width="17.28515625" customWidth="1"/>
    <col min="6921" max="6926" width="15.7109375" customWidth="1"/>
    <col min="6927" max="6927" width="19.5703125" customWidth="1"/>
    <col min="6928" max="6928" width="14.85546875" customWidth="1"/>
    <col min="6929" max="6929" width="14.42578125" customWidth="1"/>
    <col min="6930" max="6930" width="18.28515625" customWidth="1"/>
    <col min="6931" max="6931" width="11.28515625" customWidth="1"/>
    <col min="6934" max="6934" width="9.85546875" bestFit="1" customWidth="1"/>
    <col min="7169" max="7169" width="12.7109375" customWidth="1"/>
    <col min="7170" max="7170" width="14.5703125" customWidth="1"/>
    <col min="7171" max="7171" width="12.5703125" customWidth="1"/>
    <col min="7172" max="7172" width="13.5703125" customWidth="1"/>
    <col min="7173" max="7173" width="12.85546875" customWidth="1"/>
    <col min="7174" max="7174" width="15.5703125" customWidth="1"/>
    <col min="7175" max="7175" width="14.85546875" customWidth="1"/>
    <col min="7176" max="7176" width="17.28515625" customWidth="1"/>
    <col min="7177" max="7182" width="15.7109375" customWidth="1"/>
    <col min="7183" max="7183" width="19.5703125" customWidth="1"/>
    <col min="7184" max="7184" width="14.85546875" customWidth="1"/>
    <col min="7185" max="7185" width="14.42578125" customWidth="1"/>
    <col min="7186" max="7186" width="18.28515625" customWidth="1"/>
    <col min="7187" max="7187" width="11.28515625" customWidth="1"/>
    <col min="7190" max="7190" width="9.85546875" bestFit="1" customWidth="1"/>
    <col min="7425" max="7425" width="12.7109375" customWidth="1"/>
    <col min="7426" max="7426" width="14.5703125" customWidth="1"/>
    <col min="7427" max="7427" width="12.5703125" customWidth="1"/>
    <col min="7428" max="7428" width="13.5703125" customWidth="1"/>
    <col min="7429" max="7429" width="12.85546875" customWidth="1"/>
    <col min="7430" max="7430" width="15.5703125" customWidth="1"/>
    <col min="7431" max="7431" width="14.85546875" customWidth="1"/>
    <col min="7432" max="7432" width="17.28515625" customWidth="1"/>
    <col min="7433" max="7438" width="15.7109375" customWidth="1"/>
    <col min="7439" max="7439" width="19.5703125" customWidth="1"/>
    <col min="7440" max="7440" width="14.85546875" customWidth="1"/>
    <col min="7441" max="7441" width="14.42578125" customWidth="1"/>
    <col min="7442" max="7442" width="18.28515625" customWidth="1"/>
    <col min="7443" max="7443" width="11.28515625" customWidth="1"/>
    <col min="7446" max="7446" width="9.85546875" bestFit="1" customWidth="1"/>
    <col min="7681" max="7681" width="12.7109375" customWidth="1"/>
    <col min="7682" max="7682" width="14.5703125" customWidth="1"/>
    <col min="7683" max="7683" width="12.5703125" customWidth="1"/>
    <col min="7684" max="7684" width="13.5703125" customWidth="1"/>
    <col min="7685" max="7685" width="12.85546875" customWidth="1"/>
    <col min="7686" max="7686" width="15.5703125" customWidth="1"/>
    <col min="7687" max="7687" width="14.85546875" customWidth="1"/>
    <col min="7688" max="7688" width="17.28515625" customWidth="1"/>
    <col min="7689" max="7694" width="15.7109375" customWidth="1"/>
    <col min="7695" max="7695" width="19.5703125" customWidth="1"/>
    <col min="7696" max="7696" width="14.85546875" customWidth="1"/>
    <col min="7697" max="7697" width="14.42578125" customWidth="1"/>
    <col min="7698" max="7698" width="18.28515625" customWidth="1"/>
    <col min="7699" max="7699" width="11.28515625" customWidth="1"/>
    <col min="7702" max="7702" width="9.85546875" bestFit="1" customWidth="1"/>
    <col min="7937" max="7937" width="12.7109375" customWidth="1"/>
    <col min="7938" max="7938" width="14.5703125" customWidth="1"/>
    <col min="7939" max="7939" width="12.5703125" customWidth="1"/>
    <col min="7940" max="7940" width="13.5703125" customWidth="1"/>
    <col min="7941" max="7941" width="12.85546875" customWidth="1"/>
    <col min="7942" max="7942" width="15.5703125" customWidth="1"/>
    <col min="7943" max="7943" width="14.85546875" customWidth="1"/>
    <col min="7944" max="7944" width="17.28515625" customWidth="1"/>
    <col min="7945" max="7950" width="15.7109375" customWidth="1"/>
    <col min="7951" max="7951" width="19.5703125" customWidth="1"/>
    <col min="7952" max="7952" width="14.85546875" customWidth="1"/>
    <col min="7953" max="7953" width="14.42578125" customWidth="1"/>
    <col min="7954" max="7954" width="18.28515625" customWidth="1"/>
    <col min="7955" max="7955" width="11.28515625" customWidth="1"/>
    <col min="7958" max="7958" width="9.85546875" bestFit="1" customWidth="1"/>
    <col min="8193" max="8193" width="12.7109375" customWidth="1"/>
    <col min="8194" max="8194" width="14.5703125" customWidth="1"/>
    <col min="8195" max="8195" width="12.5703125" customWidth="1"/>
    <col min="8196" max="8196" width="13.5703125" customWidth="1"/>
    <col min="8197" max="8197" width="12.85546875" customWidth="1"/>
    <col min="8198" max="8198" width="15.5703125" customWidth="1"/>
    <col min="8199" max="8199" width="14.85546875" customWidth="1"/>
    <col min="8200" max="8200" width="17.28515625" customWidth="1"/>
    <col min="8201" max="8206" width="15.7109375" customWidth="1"/>
    <col min="8207" max="8207" width="19.5703125" customWidth="1"/>
    <col min="8208" max="8208" width="14.85546875" customWidth="1"/>
    <col min="8209" max="8209" width="14.42578125" customWidth="1"/>
    <col min="8210" max="8210" width="18.28515625" customWidth="1"/>
    <col min="8211" max="8211" width="11.28515625" customWidth="1"/>
    <col min="8214" max="8214" width="9.85546875" bestFit="1" customWidth="1"/>
    <col min="8449" max="8449" width="12.7109375" customWidth="1"/>
    <col min="8450" max="8450" width="14.5703125" customWidth="1"/>
    <col min="8451" max="8451" width="12.5703125" customWidth="1"/>
    <col min="8452" max="8452" width="13.5703125" customWidth="1"/>
    <col min="8453" max="8453" width="12.85546875" customWidth="1"/>
    <col min="8454" max="8454" width="15.5703125" customWidth="1"/>
    <col min="8455" max="8455" width="14.85546875" customWidth="1"/>
    <col min="8456" max="8456" width="17.28515625" customWidth="1"/>
    <col min="8457" max="8462" width="15.7109375" customWidth="1"/>
    <col min="8463" max="8463" width="19.5703125" customWidth="1"/>
    <col min="8464" max="8464" width="14.85546875" customWidth="1"/>
    <col min="8465" max="8465" width="14.42578125" customWidth="1"/>
    <col min="8466" max="8466" width="18.28515625" customWidth="1"/>
    <col min="8467" max="8467" width="11.28515625" customWidth="1"/>
    <col min="8470" max="8470" width="9.85546875" bestFit="1" customWidth="1"/>
    <col min="8705" max="8705" width="12.7109375" customWidth="1"/>
    <col min="8706" max="8706" width="14.5703125" customWidth="1"/>
    <col min="8707" max="8707" width="12.5703125" customWidth="1"/>
    <col min="8708" max="8708" width="13.5703125" customWidth="1"/>
    <col min="8709" max="8709" width="12.85546875" customWidth="1"/>
    <col min="8710" max="8710" width="15.5703125" customWidth="1"/>
    <col min="8711" max="8711" width="14.85546875" customWidth="1"/>
    <col min="8712" max="8712" width="17.28515625" customWidth="1"/>
    <col min="8713" max="8718" width="15.7109375" customWidth="1"/>
    <col min="8719" max="8719" width="19.5703125" customWidth="1"/>
    <col min="8720" max="8720" width="14.85546875" customWidth="1"/>
    <col min="8721" max="8721" width="14.42578125" customWidth="1"/>
    <col min="8722" max="8722" width="18.28515625" customWidth="1"/>
    <col min="8723" max="8723" width="11.28515625" customWidth="1"/>
    <col min="8726" max="8726" width="9.85546875" bestFit="1" customWidth="1"/>
    <col min="8961" max="8961" width="12.7109375" customWidth="1"/>
    <col min="8962" max="8962" width="14.5703125" customWidth="1"/>
    <col min="8963" max="8963" width="12.5703125" customWidth="1"/>
    <col min="8964" max="8964" width="13.5703125" customWidth="1"/>
    <col min="8965" max="8965" width="12.85546875" customWidth="1"/>
    <col min="8966" max="8966" width="15.5703125" customWidth="1"/>
    <col min="8967" max="8967" width="14.85546875" customWidth="1"/>
    <col min="8968" max="8968" width="17.28515625" customWidth="1"/>
    <col min="8969" max="8974" width="15.7109375" customWidth="1"/>
    <col min="8975" max="8975" width="19.5703125" customWidth="1"/>
    <col min="8976" max="8976" width="14.85546875" customWidth="1"/>
    <col min="8977" max="8977" width="14.42578125" customWidth="1"/>
    <col min="8978" max="8978" width="18.28515625" customWidth="1"/>
    <col min="8979" max="8979" width="11.28515625" customWidth="1"/>
    <col min="8982" max="8982" width="9.85546875" bestFit="1" customWidth="1"/>
    <col min="9217" max="9217" width="12.7109375" customWidth="1"/>
    <col min="9218" max="9218" width="14.5703125" customWidth="1"/>
    <col min="9219" max="9219" width="12.5703125" customWidth="1"/>
    <col min="9220" max="9220" width="13.5703125" customWidth="1"/>
    <col min="9221" max="9221" width="12.85546875" customWidth="1"/>
    <col min="9222" max="9222" width="15.5703125" customWidth="1"/>
    <col min="9223" max="9223" width="14.85546875" customWidth="1"/>
    <col min="9224" max="9224" width="17.28515625" customWidth="1"/>
    <col min="9225" max="9230" width="15.7109375" customWidth="1"/>
    <col min="9231" max="9231" width="19.5703125" customWidth="1"/>
    <col min="9232" max="9232" width="14.85546875" customWidth="1"/>
    <col min="9233" max="9233" width="14.42578125" customWidth="1"/>
    <col min="9234" max="9234" width="18.28515625" customWidth="1"/>
    <col min="9235" max="9235" width="11.28515625" customWidth="1"/>
    <col min="9238" max="9238" width="9.85546875" bestFit="1" customWidth="1"/>
    <col min="9473" max="9473" width="12.7109375" customWidth="1"/>
    <col min="9474" max="9474" width="14.5703125" customWidth="1"/>
    <col min="9475" max="9475" width="12.5703125" customWidth="1"/>
    <col min="9476" max="9476" width="13.5703125" customWidth="1"/>
    <col min="9477" max="9477" width="12.85546875" customWidth="1"/>
    <col min="9478" max="9478" width="15.5703125" customWidth="1"/>
    <col min="9479" max="9479" width="14.85546875" customWidth="1"/>
    <col min="9480" max="9480" width="17.28515625" customWidth="1"/>
    <col min="9481" max="9486" width="15.7109375" customWidth="1"/>
    <col min="9487" max="9487" width="19.5703125" customWidth="1"/>
    <col min="9488" max="9488" width="14.85546875" customWidth="1"/>
    <col min="9489" max="9489" width="14.42578125" customWidth="1"/>
    <col min="9490" max="9490" width="18.28515625" customWidth="1"/>
    <col min="9491" max="9491" width="11.28515625" customWidth="1"/>
    <col min="9494" max="9494" width="9.85546875" bestFit="1" customWidth="1"/>
    <col min="9729" max="9729" width="12.7109375" customWidth="1"/>
    <col min="9730" max="9730" width="14.5703125" customWidth="1"/>
    <col min="9731" max="9731" width="12.5703125" customWidth="1"/>
    <col min="9732" max="9732" width="13.5703125" customWidth="1"/>
    <col min="9733" max="9733" width="12.85546875" customWidth="1"/>
    <col min="9734" max="9734" width="15.5703125" customWidth="1"/>
    <col min="9735" max="9735" width="14.85546875" customWidth="1"/>
    <col min="9736" max="9736" width="17.28515625" customWidth="1"/>
    <col min="9737" max="9742" width="15.7109375" customWidth="1"/>
    <col min="9743" max="9743" width="19.5703125" customWidth="1"/>
    <col min="9744" max="9744" width="14.85546875" customWidth="1"/>
    <col min="9745" max="9745" width="14.42578125" customWidth="1"/>
    <col min="9746" max="9746" width="18.28515625" customWidth="1"/>
    <col min="9747" max="9747" width="11.28515625" customWidth="1"/>
    <col min="9750" max="9750" width="9.85546875" bestFit="1" customWidth="1"/>
    <col min="9985" max="9985" width="12.7109375" customWidth="1"/>
    <col min="9986" max="9986" width="14.5703125" customWidth="1"/>
    <col min="9987" max="9987" width="12.5703125" customWidth="1"/>
    <col min="9988" max="9988" width="13.5703125" customWidth="1"/>
    <col min="9989" max="9989" width="12.85546875" customWidth="1"/>
    <col min="9990" max="9990" width="15.5703125" customWidth="1"/>
    <col min="9991" max="9991" width="14.85546875" customWidth="1"/>
    <col min="9992" max="9992" width="17.28515625" customWidth="1"/>
    <col min="9993" max="9998" width="15.7109375" customWidth="1"/>
    <col min="9999" max="9999" width="19.5703125" customWidth="1"/>
    <col min="10000" max="10000" width="14.85546875" customWidth="1"/>
    <col min="10001" max="10001" width="14.42578125" customWidth="1"/>
    <col min="10002" max="10002" width="18.28515625" customWidth="1"/>
    <col min="10003" max="10003" width="11.28515625" customWidth="1"/>
    <col min="10006" max="10006" width="9.85546875" bestFit="1" customWidth="1"/>
    <col min="10241" max="10241" width="12.7109375" customWidth="1"/>
    <col min="10242" max="10242" width="14.5703125" customWidth="1"/>
    <col min="10243" max="10243" width="12.5703125" customWidth="1"/>
    <col min="10244" max="10244" width="13.5703125" customWidth="1"/>
    <col min="10245" max="10245" width="12.85546875" customWidth="1"/>
    <col min="10246" max="10246" width="15.5703125" customWidth="1"/>
    <col min="10247" max="10247" width="14.85546875" customWidth="1"/>
    <col min="10248" max="10248" width="17.28515625" customWidth="1"/>
    <col min="10249" max="10254" width="15.7109375" customWidth="1"/>
    <col min="10255" max="10255" width="19.5703125" customWidth="1"/>
    <col min="10256" max="10256" width="14.85546875" customWidth="1"/>
    <col min="10257" max="10257" width="14.42578125" customWidth="1"/>
    <col min="10258" max="10258" width="18.28515625" customWidth="1"/>
    <col min="10259" max="10259" width="11.28515625" customWidth="1"/>
    <col min="10262" max="10262" width="9.85546875" bestFit="1" customWidth="1"/>
    <col min="10497" max="10497" width="12.7109375" customWidth="1"/>
    <col min="10498" max="10498" width="14.5703125" customWidth="1"/>
    <col min="10499" max="10499" width="12.5703125" customWidth="1"/>
    <col min="10500" max="10500" width="13.5703125" customWidth="1"/>
    <col min="10501" max="10501" width="12.85546875" customWidth="1"/>
    <col min="10502" max="10502" width="15.5703125" customWidth="1"/>
    <col min="10503" max="10503" width="14.85546875" customWidth="1"/>
    <col min="10504" max="10504" width="17.28515625" customWidth="1"/>
    <col min="10505" max="10510" width="15.7109375" customWidth="1"/>
    <col min="10511" max="10511" width="19.5703125" customWidth="1"/>
    <col min="10512" max="10512" width="14.85546875" customWidth="1"/>
    <col min="10513" max="10513" width="14.42578125" customWidth="1"/>
    <col min="10514" max="10514" width="18.28515625" customWidth="1"/>
    <col min="10515" max="10515" width="11.28515625" customWidth="1"/>
    <col min="10518" max="10518" width="9.85546875" bestFit="1" customWidth="1"/>
    <col min="10753" max="10753" width="12.7109375" customWidth="1"/>
    <col min="10754" max="10754" width="14.5703125" customWidth="1"/>
    <col min="10755" max="10755" width="12.5703125" customWidth="1"/>
    <col min="10756" max="10756" width="13.5703125" customWidth="1"/>
    <col min="10757" max="10757" width="12.85546875" customWidth="1"/>
    <col min="10758" max="10758" width="15.5703125" customWidth="1"/>
    <col min="10759" max="10759" width="14.85546875" customWidth="1"/>
    <col min="10760" max="10760" width="17.28515625" customWidth="1"/>
    <col min="10761" max="10766" width="15.7109375" customWidth="1"/>
    <col min="10767" max="10767" width="19.5703125" customWidth="1"/>
    <col min="10768" max="10768" width="14.85546875" customWidth="1"/>
    <col min="10769" max="10769" width="14.42578125" customWidth="1"/>
    <col min="10770" max="10770" width="18.28515625" customWidth="1"/>
    <col min="10771" max="10771" width="11.28515625" customWidth="1"/>
    <col min="10774" max="10774" width="9.85546875" bestFit="1" customWidth="1"/>
    <col min="11009" max="11009" width="12.7109375" customWidth="1"/>
    <col min="11010" max="11010" width="14.5703125" customWidth="1"/>
    <col min="11011" max="11011" width="12.5703125" customWidth="1"/>
    <col min="11012" max="11012" width="13.5703125" customWidth="1"/>
    <col min="11013" max="11013" width="12.85546875" customWidth="1"/>
    <col min="11014" max="11014" width="15.5703125" customWidth="1"/>
    <col min="11015" max="11015" width="14.85546875" customWidth="1"/>
    <col min="11016" max="11016" width="17.28515625" customWidth="1"/>
    <col min="11017" max="11022" width="15.7109375" customWidth="1"/>
    <col min="11023" max="11023" width="19.5703125" customWidth="1"/>
    <col min="11024" max="11024" width="14.85546875" customWidth="1"/>
    <col min="11025" max="11025" width="14.42578125" customWidth="1"/>
    <col min="11026" max="11026" width="18.28515625" customWidth="1"/>
    <col min="11027" max="11027" width="11.28515625" customWidth="1"/>
    <col min="11030" max="11030" width="9.85546875" bestFit="1" customWidth="1"/>
    <col min="11265" max="11265" width="12.7109375" customWidth="1"/>
    <col min="11266" max="11266" width="14.5703125" customWidth="1"/>
    <col min="11267" max="11267" width="12.5703125" customWidth="1"/>
    <col min="11268" max="11268" width="13.5703125" customWidth="1"/>
    <col min="11269" max="11269" width="12.85546875" customWidth="1"/>
    <col min="11270" max="11270" width="15.5703125" customWidth="1"/>
    <col min="11271" max="11271" width="14.85546875" customWidth="1"/>
    <col min="11272" max="11272" width="17.28515625" customWidth="1"/>
    <col min="11273" max="11278" width="15.7109375" customWidth="1"/>
    <col min="11279" max="11279" width="19.5703125" customWidth="1"/>
    <col min="11280" max="11280" width="14.85546875" customWidth="1"/>
    <col min="11281" max="11281" width="14.42578125" customWidth="1"/>
    <col min="11282" max="11282" width="18.28515625" customWidth="1"/>
    <col min="11283" max="11283" width="11.28515625" customWidth="1"/>
    <col min="11286" max="11286" width="9.85546875" bestFit="1" customWidth="1"/>
    <col min="11521" max="11521" width="12.7109375" customWidth="1"/>
    <col min="11522" max="11522" width="14.5703125" customWidth="1"/>
    <col min="11523" max="11523" width="12.5703125" customWidth="1"/>
    <col min="11524" max="11524" width="13.5703125" customWidth="1"/>
    <col min="11525" max="11525" width="12.85546875" customWidth="1"/>
    <col min="11526" max="11526" width="15.5703125" customWidth="1"/>
    <col min="11527" max="11527" width="14.85546875" customWidth="1"/>
    <col min="11528" max="11528" width="17.28515625" customWidth="1"/>
    <col min="11529" max="11534" width="15.7109375" customWidth="1"/>
    <col min="11535" max="11535" width="19.5703125" customWidth="1"/>
    <col min="11536" max="11536" width="14.85546875" customWidth="1"/>
    <col min="11537" max="11537" width="14.42578125" customWidth="1"/>
    <col min="11538" max="11538" width="18.28515625" customWidth="1"/>
    <col min="11539" max="11539" width="11.28515625" customWidth="1"/>
    <col min="11542" max="11542" width="9.85546875" bestFit="1" customWidth="1"/>
    <col min="11777" max="11777" width="12.7109375" customWidth="1"/>
    <col min="11778" max="11778" width="14.5703125" customWidth="1"/>
    <col min="11779" max="11779" width="12.5703125" customWidth="1"/>
    <col min="11780" max="11780" width="13.5703125" customWidth="1"/>
    <col min="11781" max="11781" width="12.85546875" customWidth="1"/>
    <col min="11782" max="11782" width="15.5703125" customWidth="1"/>
    <col min="11783" max="11783" width="14.85546875" customWidth="1"/>
    <col min="11784" max="11784" width="17.28515625" customWidth="1"/>
    <col min="11785" max="11790" width="15.7109375" customWidth="1"/>
    <col min="11791" max="11791" width="19.5703125" customWidth="1"/>
    <col min="11792" max="11792" width="14.85546875" customWidth="1"/>
    <col min="11793" max="11793" width="14.42578125" customWidth="1"/>
    <col min="11794" max="11794" width="18.28515625" customWidth="1"/>
    <col min="11795" max="11795" width="11.28515625" customWidth="1"/>
    <col min="11798" max="11798" width="9.85546875" bestFit="1" customWidth="1"/>
    <col min="12033" max="12033" width="12.7109375" customWidth="1"/>
    <col min="12034" max="12034" width="14.5703125" customWidth="1"/>
    <col min="12035" max="12035" width="12.5703125" customWidth="1"/>
    <col min="12036" max="12036" width="13.5703125" customWidth="1"/>
    <col min="12037" max="12037" width="12.85546875" customWidth="1"/>
    <col min="12038" max="12038" width="15.5703125" customWidth="1"/>
    <col min="12039" max="12039" width="14.85546875" customWidth="1"/>
    <col min="12040" max="12040" width="17.28515625" customWidth="1"/>
    <col min="12041" max="12046" width="15.7109375" customWidth="1"/>
    <col min="12047" max="12047" width="19.5703125" customWidth="1"/>
    <col min="12048" max="12048" width="14.85546875" customWidth="1"/>
    <col min="12049" max="12049" width="14.42578125" customWidth="1"/>
    <col min="12050" max="12050" width="18.28515625" customWidth="1"/>
    <col min="12051" max="12051" width="11.28515625" customWidth="1"/>
    <col min="12054" max="12054" width="9.85546875" bestFit="1" customWidth="1"/>
    <col min="12289" max="12289" width="12.7109375" customWidth="1"/>
    <col min="12290" max="12290" width="14.5703125" customWidth="1"/>
    <col min="12291" max="12291" width="12.5703125" customWidth="1"/>
    <col min="12292" max="12292" width="13.5703125" customWidth="1"/>
    <col min="12293" max="12293" width="12.85546875" customWidth="1"/>
    <col min="12294" max="12294" width="15.5703125" customWidth="1"/>
    <col min="12295" max="12295" width="14.85546875" customWidth="1"/>
    <col min="12296" max="12296" width="17.28515625" customWidth="1"/>
    <col min="12297" max="12302" width="15.7109375" customWidth="1"/>
    <col min="12303" max="12303" width="19.5703125" customWidth="1"/>
    <col min="12304" max="12304" width="14.85546875" customWidth="1"/>
    <col min="12305" max="12305" width="14.42578125" customWidth="1"/>
    <col min="12306" max="12306" width="18.28515625" customWidth="1"/>
    <col min="12307" max="12307" width="11.28515625" customWidth="1"/>
    <col min="12310" max="12310" width="9.85546875" bestFit="1" customWidth="1"/>
    <col min="12545" max="12545" width="12.7109375" customWidth="1"/>
    <col min="12546" max="12546" width="14.5703125" customWidth="1"/>
    <col min="12547" max="12547" width="12.5703125" customWidth="1"/>
    <col min="12548" max="12548" width="13.5703125" customWidth="1"/>
    <col min="12549" max="12549" width="12.85546875" customWidth="1"/>
    <col min="12550" max="12550" width="15.5703125" customWidth="1"/>
    <col min="12551" max="12551" width="14.85546875" customWidth="1"/>
    <col min="12552" max="12552" width="17.28515625" customWidth="1"/>
    <col min="12553" max="12558" width="15.7109375" customWidth="1"/>
    <col min="12559" max="12559" width="19.5703125" customWidth="1"/>
    <col min="12560" max="12560" width="14.85546875" customWidth="1"/>
    <col min="12561" max="12561" width="14.42578125" customWidth="1"/>
    <col min="12562" max="12562" width="18.28515625" customWidth="1"/>
    <col min="12563" max="12563" width="11.28515625" customWidth="1"/>
    <col min="12566" max="12566" width="9.85546875" bestFit="1" customWidth="1"/>
    <col min="12801" max="12801" width="12.7109375" customWidth="1"/>
    <col min="12802" max="12802" width="14.5703125" customWidth="1"/>
    <col min="12803" max="12803" width="12.5703125" customWidth="1"/>
    <col min="12804" max="12804" width="13.5703125" customWidth="1"/>
    <col min="12805" max="12805" width="12.85546875" customWidth="1"/>
    <col min="12806" max="12806" width="15.5703125" customWidth="1"/>
    <col min="12807" max="12807" width="14.85546875" customWidth="1"/>
    <col min="12808" max="12808" width="17.28515625" customWidth="1"/>
    <col min="12809" max="12814" width="15.7109375" customWidth="1"/>
    <col min="12815" max="12815" width="19.5703125" customWidth="1"/>
    <col min="12816" max="12816" width="14.85546875" customWidth="1"/>
    <col min="12817" max="12817" width="14.42578125" customWidth="1"/>
    <col min="12818" max="12818" width="18.28515625" customWidth="1"/>
    <col min="12819" max="12819" width="11.28515625" customWidth="1"/>
    <col min="12822" max="12822" width="9.85546875" bestFit="1" customWidth="1"/>
    <col min="13057" max="13057" width="12.7109375" customWidth="1"/>
    <col min="13058" max="13058" width="14.5703125" customWidth="1"/>
    <col min="13059" max="13059" width="12.5703125" customWidth="1"/>
    <col min="13060" max="13060" width="13.5703125" customWidth="1"/>
    <col min="13061" max="13061" width="12.85546875" customWidth="1"/>
    <col min="13062" max="13062" width="15.5703125" customWidth="1"/>
    <col min="13063" max="13063" width="14.85546875" customWidth="1"/>
    <col min="13064" max="13064" width="17.28515625" customWidth="1"/>
    <col min="13065" max="13070" width="15.7109375" customWidth="1"/>
    <col min="13071" max="13071" width="19.5703125" customWidth="1"/>
    <col min="13072" max="13072" width="14.85546875" customWidth="1"/>
    <col min="13073" max="13073" width="14.42578125" customWidth="1"/>
    <col min="13074" max="13074" width="18.28515625" customWidth="1"/>
    <col min="13075" max="13075" width="11.28515625" customWidth="1"/>
    <col min="13078" max="13078" width="9.85546875" bestFit="1" customWidth="1"/>
    <col min="13313" max="13313" width="12.7109375" customWidth="1"/>
    <col min="13314" max="13314" width="14.5703125" customWidth="1"/>
    <col min="13315" max="13315" width="12.5703125" customWidth="1"/>
    <col min="13316" max="13316" width="13.5703125" customWidth="1"/>
    <col min="13317" max="13317" width="12.85546875" customWidth="1"/>
    <col min="13318" max="13318" width="15.5703125" customWidth="1"/>
    <col min="13319" max="13319" width="14.85546875" customWidth="1"/>
    <col min="13320" max="13320" width="17.28515625" customWidth="1"/>
    <col min="13321" max="13326" width="15.7109375" customWidth="1"/>
    <col min="13327" max="13327" width="19.5703125" customWidth="1"/>
    <col min="13328" max="13328" width="14.85546875" customWidth="1"/>
    <col min="13329" max="13329" width="14.42578125" customWidth="1"/>
    <col min="13330" max="13330" width="18.28515625" customWidth="1"/>
    <col min="13331" max="13331" width="11.28515625" customWidth="1"/>
    <col min="13334" max="13334" width="9.85546875" bestFit="1" customWidth="1"/>
    <col min="13569" max="13569" width="12.7109375" customWidth="1"/>
    <col min="13570" max="13570" width="14.5703125" customWidth="1"/>
    <col min="13571" max="13571" width="12.5703125" customWidth="1"/>
    <col min="13572" max="13572" width="13.5703125" customWidth="1"/>
    <col min="13573" max="13573" width="12.85546875" customWidth="1"/>
    <col min="13574" max="13574" width="15.5703125" customWidth="1"/>
    <col min="13575" max="13575" width="14.85546875" customWidth="1"/>
    <col min="13576" max="13576" width="17.28515625" customWidth="1"/>
    <col min="13577" max="13582" width="15.7109375" customWidth="1"/>
    <col min="13583" max="13583" width="19.5703125" customWidth="1"/>
    <col min="13584" max="13584" width="14.85546875" customWidth="1"/>
    <col min="13585" max="13585" width="14.42578125" customWidth="1"/>
    <col min="13586" max="13586" width="18.28515625" customWidth="1"/>
    <col min="13587" max="13587" width="11.28515625" customWidth="1"/>
    <col min="13590" max="13590" width="9.85546875" bestFit="1" customWidth="1"/>
    <col min="13825" max="13825" width="12.7109375" customWidth="1"/>
    <col min="13826" max="13826" width="14.5703125" customWidth="1"/>
    <col min="13827" max="13827" width="12.5703125" customWidth="1"/>
    <col min="13828" max="13828" width="13.5703125" customWidth="1"/>
    <col min="13829" max="13829" width="12.85546875" customWidth="1"/>
    <col min="13830" max="13830" width="15.5703125" customWidth="1"/>
    <col min="13831" max="13831" width="14.85546875" customWidth="1"/>
    <col min="13832" max="13832" width="17.28515625" customWidth="1"/>
    <col min="13833" max="13838" width="15.7109375" customWidth="1"/>
    <col min="13839" max="13839" width="19.5703125" customWidth="1"/>
    <col min="13840" max="13840" width="14.85546875" customWidth="1"/>
    <col min="13841" max="13841" width="14.42578125" customWidth="1"/>
    <col min="13842" max="13842" width="18.28515625" customWidth="1"/>
    <col min="13843" max="13843" width="11.28515625" customWidth="1"/>
    <col min="13846" max="13846" width="9.85546875" bestFit="1" customWidth="1"/>
    <col min="14081" max="14081" width="12.7109375" customWidth="1"/>
    <col min="14082" max="14082" width="14.5703125" customWidth="1"/>
    <col min="14083" max="14083" width="12.5703125" customWidth="1"/>
    <col min="14084" max="14084" width="13.5703125" customWidth="1"/>
    <col min="14085" max="14085" width="12.85546875" customWidth="1"/>
    <col min="14086" max="14086" width="15.5703125" customWidth="1"/>
    <col min="14087" max="14087" width="14.85546875" customWidth="1"/>
    <col min="14088" max="14088" width="17.28515625" customWidth="1"/>
    <col min="14089" max="14094" width="15.7109375" customWidth="1"/>
    <col min="14095" max="14095" width="19.5703125" customWidth="1"/>
    <col min="14096" max="14096" width="14.85546875" customWidth="1"/>
    <col min="14097" max="14097" width="14.42578125" customWidth="1"/>
    <col min="14098" max="14098" width="18.28515625" customWidth="1"/>
    <col min="14099" max="14099" width="11.28515625" customWidth="1"/>
    <col min="14102" max="14102" width="9.85546875" bestFit="1" customWidth="1"/>
    <col min="14337" max="14337" width="12.7109375" customWidth="1"/>
    <col min="14338" max="14338" width="14.5703125" customWidth="1"/>
    <col min="14339" max="14339" width="12.5703125" customWidth="1"/>
    <col min="14340" max="14340" width="13.5703125" customWidth="1"/>
    <col min="14341" max="14341" width="12.85546875" customWidth="1"/>
    <col min="14342" max="14342" width="15.5703125" customWidth="1"/>
    <col min="14343" max="14343" width="14.85546875" customWidth="1"/>
    <col min="14344" max="14344" width="17.28515625" customWidth="1"/>
    <col min="14345" max="14350" width="15.7109375" customWidth="1"/>
    <col min="14351" max="14351" width="19.5703125" customWidth="1"/>
    <col min="14352" max="14352" width="14.85546875" customWidth="1"/>
    <col min="14353" max="14353" width="14.42578125" customWidth="1"/>
    <col min="14354" max="14354" width="18.28515625" customWidth="1"/>
    <col min="14355" max="14355" width="11.28515625" customWidth="1"/>
    <col min="14358" max="14358" width="9.85546875" bestFit="1" customWidth="1"/>
    <col min="14593" max="14593" width="12.7109375" customWidth="1"/>
    <col min="14594" max="14594" width="14.5703125" customWidth="1"/>
    <col min="14595" max="14595" width="12.5703125" customWidth="1"/>
    <col min="14596" max="14596" width="13.5703125" customWidth="1"/>
    <col min="14597" max="14597" width="12.85546875" customWidth="1"/>
    <col min="14598" max="14598" width="15.5703125" customWidth="1"/>
    <col min="14599" max="14599" width="14.85546875" customWidth="1"/>
    <col min="14600" max="14600" width="17.28515625" customWidth="1"/>
    <col min="14601" max="14606" width="15.7109375" customWidth="1"/>
    <col min="14607" max="14607" width="19.5703125" customWidth="1"/>
    <col min="14608" max="14608" width="14.85546875" customWidth="1"/>
    <col min="14609" max="14609" width="14.42578125" customWidth="1"/>
    <col min="14610" max="14610" width="18.28515625" customWidth="1"/>
    <col min="14611" max="14611" width="11.28515625" customWidth="1"/>
    <col min="14614" max="14614" width="9.85546875" bestFit="1" customWidth="1"/>
    <col min="14849" max="14849" width="12.7109375" customWidth="1"/>
    <col min="14850" max="14850" width="14.5703125" customWidth="1"/>
    <col min="14851" max="14851" width="12.5703125" customWidth="1"/>
    <col min="14852" max="14852" width="13.5703125" customWidth="1"/>
    <col min="14853" max="14853" width="12.85546875" customWidth="1"/>
    <col min="14854" max="14854" width="15.5703125" customWidth="1"/>
    <col min="14855" max="14855" width="14.85546875" customWidth="1"/>
    <col min="14856" max="14856" width="17.28515625" customWidth="1"/>
    <col min="14857" max="14862" width="15.7109375" customWidth="1"/>
    <col min="14863" max="14863" width="19.5703125" customWidth="1"/>
    <col min="14864" max="14864" width="14.85546875" customWidth="1"/>
    <col min="14865" max="14865" width="14.42578125" customWidth="1"/>
    <col min="14866" max="14866" width="18.28515625" customWidth="1"/>
    <col min="14867" max="14867" width="11.28515625" customWidth="1"/>
    <col min="14870" max="14870" width="9.85546875" bestFit="1" customWidth="1"/>
    <col min="15105" max="15105" width="12.7109375" customWidth="1"/>
    <col min="15106" max="15106" width="14.5703125" customWidth="1"/>
    <col min="15107" max="15107" width="12.5703125" customWidth="1"/>
    <col min="15108" max="15108" width="13.5703125" customWidth="1"/>
    <col min="15109" max="15109" width="12.85546875" customWidth="1"/>
    <col min="15110" max="15110" width="15.5703125" customWidth="1"/>
    <col min="15111" max="15111" width="14.85546875" customWidth="1"/>
    <col min="15112" max="15112" width="17.28515625" customWidth="1"/>
    <col min="15113" max="15118" width="15.7109375" customWidth="1"/>
    <col min="15119" max="15119" width="19.5703125" customWidth="1"/>
    <col min="15120" max="15120" width="14.85546875" customWidth="1"/>
    <col min="15121" max="15121" width="14.42578125" customWidth="1"/>
    <col min="15122" max="15122" width="18.28515625" customWidth="1"/>
    <col min="15123" max="15123" width="11.28515625" customWidth="1"/>
    <col min="15126" max="15126" width="9.85546875" bestFit="1" customWidth="1"/>
    <col min="15361" max="15361" width="12.7109375" customWidth="1"/>
    <col min="15362" max="15362" width="14.5703125" customWidth="1"/>
    <col min="15363" max="15363" width="12.5703125" customWidth="1"/>
    <col min="15364" max="15364" width="13.5703125" customWidth="1"/>
    <col min="15365" max="15365" width="12.85546875" customWidth="1"/>
    <col min="15366" max="15366" width="15.5703125" customWidth="1"/>
    <col min="15367" max="15367" width="14.85546875" customWidth="1"/>
    <col min="15368" max="15368" width="17.28515625" customWidth="1"/>
    <col min="15369" max="15374" width="15.7109375" customWidth="1"/>
    <col min="15375" max="15375" width="19.5703125" customWidth="1"/>
    <col min="15376" max="15376" width="14.85546875" customWidth="1"/>
    <col min="15377" max="15377" width="14.42578125" customWidth="1"/>
    <col min="15378" max="15378" width="18.28515625" customWidth="1"/>
    <col min="15379" max="15379" width="11.28515625" customWidth="1"/>
    <col min="15382" max="15382" width="9.85546875" bestFit="1" customWidth="1"/>
    <col min="15617" max="15617" width="12.7109375" customWidth="1"/>
    <col min="15618" max="15618" width="14.5703125" customWidth="1"/>
    <col min="15619" max="15619" width="12.5703125" customWidth="1"/>
    <col min="15620" max="15620" width="13.5703125" customWidth="1"/>
    <col min="15621" max="15621" width="12.85546875" customWidth="1"/>
    <col min="15622" max="15622" width="15.5703125" customWidth="1"/>
    <col min="15623" max="15623" width="14.85546875" customWidth="1"/>
    <col min="15624" max="15624" width="17.28515625" customWidth="1"/>
    <col min="15625" max="15630" width="15.7109375" customWidth="1"/>
    <col min="15631" max="15631" width="19.5703125" customWidth="1"/>
    <col min="15632" max="15632" width="14.85546875" customWidth="1"/>
    <col min="15633" max="15633" width="14.42578125" customWidth="1"/>
    <col min="15634" max="15634" width="18.28515625" customWidth="1"/>
    <col min="15635" max="15635" width="11.28515625" customWidth="1"/>
    <col min="15638" max="15638" width="9.85546875" bestFit="1" customWidth="1"/>
    <col min="15873" max="15873" width="12.7109375" customWidth="1"/>
    <col min="15874" max="15874" width="14.5703125" customWidth="1"/>
    <col min="15875" max="15875" width="12.5703125" customWidth="1"/>
    <col min="15876" max="15876" width="13.5703125" customWidth="1"/>
    <col min="15877" max="15877" width="12.85546875" customWidth="1"/>
    <col min="15878" max="15878" width="15.5703125" customWidth="1"/>
    <col min="15879" max="15879" width="14.85546875" customWidth="1"/>
    <col min="15880" max="15880" width="17.28515625" customWidth="1"/>
    <col min="15881" max="15886" width="15.7109375" customWidth="1"/>
    <col min="15887" max="15887" width="19.5703125" customWidth="1"/>
    <col min="15888" max="15888" width="14.85546875" customWidth="1"/>
    <col min="15889" max="15889" width="14.42578125" customWidth="1"/>
    <col min="15890" max="15890" width="18.28515625" customWidth="1"/>
    <col min="15891" max="15891" width="11.28515625" customWidth="1"/>
    <col min="15894" max="15894" width="9.85546875" bestFit="1" customWidth="1"/>
    <col min="16129" max="16129" width="12.7109375" customWidth="1"/>
    <col min="16130" max="16130" width="14.5703125" customWidth="1"/>
    <col min="16131" max="16131" width="12.5703125" customWidth="1"/>
    <col min="16132" max="16132" width="13.5703125" customWidth="1"/>
    <col min="16133" max="16133" width="12.85546875" customWidth="1"/>
    <col min="16134" max="16134" width="15.5703125" customWidth="1"/>
    <col min="16135" max="16135" width="14.85546875" customWidth="1"/>
    <col min="16136" max="16136" width="17.28515625" customWidth="1"/>
    <col min="16137" max="16142" width="15.7109375" customWidth="1"/>
    <col min="16143" max="16143" width="19.5703125" customWidth="1"/>
    <col min="16144" max="16144" width="14.85546875" customWidth="1"/>
    <col min="16145" max="16145" width="14.42578125" customWidth="1"/>
    <col min="16146" max="16146" width="18.28515625" customWidth="1"/>
    <col min="16147" max="16147" width="11.28515625" customWidth="1"/>
    <col min="16150" max="16150" width="9.85546875" bestFit="1" customWidth="1"/>
  </cols>
  <sheetData>
    <row r="1" spans="1:22" ht="24.6" customHeight="1">
      <c r="A1" s="36" t="s">
        <v>0</v>
      </c>
      <c r="B1" s="36"/>
      <c r="C1" s="36"/>
      <c r="D1" s="1"/>
      <c r="E1" s="36" t="s">
        <v>1</v>
      </c>
      <c r="F1" s="36"/>
      <c r="S1" s="37" t="s">
        <v>2</v>
      </c>
    </row>
    <row r="2" spans="1:22" ht="27" customHeight="1">
      <c r="A2" s="5" t="s">
        <v>3</v>
      </c>
      <c r="B2" s="38" t="s">
        <v>4</v>
      </c>
      <c r="C2" s="39"/>
      <c r="D2" s="39"/>
      <c r="E2" s="39"/>
      <c r="F2" s="39"/>
      <c r="G2" s="39"/>
      <c r="H2" s="40"/>
      <c r="I2" s="41" t="s">
        <v>5</v>
      </c>
      <c r="J2" s="42"/>
      <c r="K2" s="42"/>
      <c r="L2" s="42"/>
      <c r="M2" s="42"/>
      <c r="N2" s="42"/>
      <c r="O2" s="43" t="s">
        <v>6</v>
      </c>
      <c r="P2" s="43"/>
      <c r="Q2" s="43"/>
      <c r="R2" s="43"/>
      <c r="S2" s="37"/>
    </row>
    <row r="3" spans="1:22" ht="24" customHeight="1">
      <c r="A3" s="6" t="s">
        <v>7</v>
      </c>
      <c r="B3" s="6" t="s">
        <v>8</v>
      </c>
      <c r="C3" s="6" t="s">
        <v>9</v>
      </c>
      <c r="D3" s="7" t="s">
        <v>10</v>
      </c>
      <c r="E3" s="6" t="s">
        <v>11</v>
      </c>
      <c r="F3" s="7" t="s">
        <v>12</v>
      </c>
      <c r="G3" s="7" t="s">
        <v>13</v>
      </c>
      <c r="H3" s="7" t="s">
        <v>14</v>
      </c>
      <c r="I3" s="8" t="s">
        <v>15</v>
      </c>
      <c r="J3" s="8" t="s">
        <v>16</v>
      </c>
      <c r="K3" s="9" t="s">
        <v>17</v>
      </c>
      <c r="L3" s="8" t="s">
        <v>18</v>
      </c>
      <c r="M3" s="9" t="s">
        <v>19</v>
      </c>
      <c r="N3" s="9" t="s">
        <v>14</v>
      </c>
      <c r="O3" s="10" t="s">
        <v>20</v>
      </c>
      <c r="P3" s="10" t="s">
        <v>21</v>
      </c>
      <c r="Q3" s="11" t="s">
        <v>22</v>
      </c>
      <c r="R3" s="12" t="s">
        <v>14</v>
      </c>
      <c r="S3" s="13"/>
    </row>
    <row r="4" spans="1:22">
      <c r="A4" s="14" t="e">
        <f>+#REF!</f>
        <v>#REF!</v>
      </c>
      <c r="B4" s="15">
        <v>16341250</v>
      </c>
      <c r="C4" s="15">
        <v>11850000</v>
      </c>
      <c r="D4" s="16">
        <v>3678000</v>
      </c>
      <c r="E4" s="15">
        <v>21962500</v>
      </c>
      <c r="F4" s="16">
        <v>12722500</v>
      </c>
      <c r="G4" s="17">
        <f>+SUM(B4:F4)</f>
        <v>66554250</v>
      </c>
      <c r="H4" s="18">
        <f>+G4/1000000</f>
        <v>66.554249999999996</v>
      </c>
      <c r="I4" s="19">
        <v>2851200</v>
      </c>
      <c r="J4" s="19">
        <v>1836375</v>
      </c>
      <c r="K4" s="19">
        <v>0</v>
      </c>
      <c r="L4" s="19">
        <v>1321000</v>
      </c>
      <c r="M4" s="20">
        <f t="shared" ref="M4:M34" si="0">+SUM(I4:L4)</f>
        <v>6008575</v>
      </c>
      <c r="N4" s="21">
        <f>+M4/1000000</f>
        <v>6.0085750000000004</v>
      </c>
      <c r="O4" s="22">
        <v>11812560</v>
      </c>
      <c r="P4" s="22">
        <v>5520000</v>
      </c>
      <c r="Q4" s="23">
        <f t="shared" ref="Q4:Q34" si="1">+SUM(O4:P4)</f>
        <v>17332560</v>
      </c>
      <c r="R4" s="24">
        <f>+Q4/1000000</f>
        <v>17.332560000000001</v>
      </c>
      <c r="S4" s="13">
        <v>1776000</v>
      </c>
      <c r="V4" s="25"/>
    </row>
    <row r="5" spans="1:22">
      <c r="A5" s="14" t="e">
        <f>+A4+1</f>
        <v>#REF!</v>
      </c>
      <c r="B5" s="15">
        <v>15146500</v>
      </c>
      <c r="C5" s="15">
        <v>12133000</v>
      </c>
      <c r="D5" s="16">
        <v>6030500</v>
      </c>
      <c r="E5" s="15">
        <v>19877500</v>
      </c>
      <c r="F5" s="16">
        <v>12382500</v>
      </c>
      <c r="G5" s="17">
        <f t="shared" ref="G5:G34" si="2">+SUM(B5:F5)</f>
        <v>65570000</v>
      </c>
      <c r="H5" s="18">
        <f t="shared" ref="H5:H34" si="3">+G5/1000000</f>
        <v>65.569999999999993</v>
      </c>
      <c r="I5" s="19">
        <v>2851200</v>
      </c>
      <c r="J5" s="19">
        <v>1755750</v>
      </c>
      <c r="K5" s="19">
        <v>0</v>
      </c>
      <c r="L5" s="19">
        <v>1287587.5</v>
      </c>
      <c r="M5" s="20">
        <f t="shared" si="0"/>
        <v>5894537.5</v>
      </c>
      <c r="N5" s="21">
        <f t="shared" ref="N5:N34" si="4">+M5/1000000</f>
        <v>5.8945375000000002</v>
      </c>
      <c r="O5" s="22">
        <v>11812560</v>
      </c>
      <c r="P5" s="22">
        <v>5520000</v>
      </c>
      <c r="Q5" s="23">
        <f t="shared" si="1"/>
        <v>17332560</v>
      </c>
      <c r="R5" s="24">
        <f t="shared" ref="R5:R34" si="5">+Q5/1000000</f>
        <v>17.332560000000001</v>
      </c>
      <c r="S5" s="13">
        <v>1776000</v>
      </c>
      <c r="V5" s="25"/>
    </row>
    <row r="6" spans="1:22">
      <c r="A6" s="14" t="e">
        <f t="shared" ref="A6:A34" si="6">+A5+1</f>
        <v>#REF!</v>
      </c>
      <c r="B6" s="15">
        <v>15608250</v>
      </c>
      <c r="C6" s="15">
        <v>11799250</v>
      </c>
      <c r="D6" s="16">
        <v>6721250</v>
      </c>
      <c r="E6" s="15">
        <v>12787500</v>
      </c>
      <c r="F6" s="16">
        <v>11691250</v>
      </c>
      <c r="G6" s="17">
        <f t="shared" si="2"/>
        <v>58607500</v>
      </c>
      <c r="H6" s="18">
        <f t="shared" si="3"/>
        <v>58.607500000000002</v>
      </c>
      <c r="I6" s="19">
        <v>2851200</v>
      </c>
      <c r="J6" s="19">
        <v>1295500</v>
      </c>
      <c r="K6" s="19">
        <v>0</v>
      </c>
      <c r="L6" s="19">
        <v>1308150</v>
      </c>
      <c r="M6" s="20">
        <f t="shared" si="0"/>
        <v>5454850</v>
      </c>
      <c r="N6" s="21">
        <f t="shared" si="4"/>
        <v>5.4548500000000004</v>
      </c>
      <c r="O6" s="26">
        <v>11812560</v>
      </c>
      <c r="P6" s="22">
        <v>5520000</v>
      </c>
      <c r="Q6" s="27">
        <f t="shared" si="1"/>
        <v>17332560</v>
      </c>
      <c r="R6" s="24">
        <f t="shared" si="5"/>
        <v>17.332560000000001</v>
      </c>
      <c r="S6" s="13">
        <v>1776000</v>
      </c>
      <c r="V6" s="25"/>
    </row>
    <row r="7" spans="1:22">
      <c r="A7" s="14" t="e">
        <f t="shared" si="6"/>
        <v>#REF!</v>
      </c>
      <c r="B7" s="15">
        <v>15753250</v>
      </c>
      <c r="C7" s="15">
        <v>11226500</v>
      </c>
      <c r="D7" s="16">
        <v>6585000</v>
      </c>
      <c r="E7" s="15">
        <v>9767500</v>
      </c>
      <c r="F7" s="16">
        <v>8907500</v>
      </c>
      <c r="G7" s="17">
        <f t="shared" si="2"/>
        <v>52239750</v>
      </c>
      <c r="H7" s="18">
        <f t="shared" si="3"/>
        <v>52.239750000000001</v>
      </c>
      <c r="I7" s="19">
        <v>2851200</v>
      </c>
      <c r="J7" s="19">
        <v>1450625</v>
      </c>
      <c r="K7" s="19">
        <v>0</v>
      </c>
      <c r="L7" s="19">
        <v>1391025</v>
      </c>
      <c r="M7" s="20">
        <f t="shared" si="0"/>
        <v>5692850</v>
      </c>
      <c r="N7" s="21">
        <f t="shared" si="4"/>
        <v>5.69285</v>
      </c>
      <c r="O7" s="22">
        <v>11812560</v>
      </c>
      <c r="P7" s="22">
        <v>5520000</v>
      </c>
      <c r="Q7" s="23">
        <f t="shared" si="1"/>
        <v>17332560</v>
      </c>
      <c r="R7" s="24">
        <f t="shared" si="5"/>
        <v>17.332560000000001</v>
      </c>
      <c r="S7" s="13">
        <v>1776000</v>
      </c>
      <c r="V7" s="25"/>
    </row>
    <row r="8" spans="1:22">
      <c r="A8" s="14" t="e">
        <f t="shared" si="6"/>
        <v>#REF!</v>
      </c>
      <c r="B8" s="15">
        <v>15022750</v>
      </c>
      <c r="C8" s="15">
        <v>11614000</v>
      </c>
      <c r="D8" s="16">
        <v>6661250</v>
      </c>
      <c r="E8" s="15">
        <v>10060000</v>
      </c>
      <c r="F8" s="16">
        <v>10295000</v>
      </c>
      <c r="G8" s="17">
        <f t="shared" si="2"/>
        <v>53653000</v>
      </c>
      <c r="H8" s="18">
        <f t="shared" si="3"/>
        <v>53.652999999999999</v>
      </c>
      <c r="I8" s="19">
        <v>2851200</v>
      </c>
      <c r="J8" s="19">
        <v>1380375</v>
      </c>
      <c r="K8" s="19">
        <v>0</v>
      </c>
      <c r="L8" s="19">
        <v>1379862.5</v>
      </c>
      <c r="M8" s="20">
        <f t="shared" si="0"/>
        <v>5611437.5</v>
      </c>
      <c r="N8" s="21">
        <f t="shared" si="4"/>
        <v>5.6114375000000001</v>
      </c>
      <c r="O8" s="22">
        <v>11812560</v>
      </c>
      <c r="P8" s="22">
        <v>5520000</v>
      </c>
      <c r="Q8" s="23">
        <f t="shared" si="1"/>
        <v>17332560</v>
      </c>
      <c r="R8" s="24">
        <f t="shared" si="5"/>
        <v>17.332560000000001</v>
      </c>
      <c r="S8" s="13">
        <v>1776000</v>
      </c>
      <c r="V8" s="25"/>
    </row>
    <row r="9" spans="1:22">
      <c r="A9" s="14" t="e">
        <f t="shared" si="6"/>
        <v>#REF!</v>
      </c>
      <c r="B9" s="15">
        <v>14935750</v>
      </c>
      <c r="C9" s="15">
        <v>11185250</v>
      </c>
      <c r="D9" s="16">
        <v>6700000</v>
      </c>
      <c r="E9" s="15">
        <v>10142500</v>
      </c>
      <c r="F9" s="16">
        <v>12698750</v>
      </c>
      <c r="G9" s="17">
        <f t="shared" si="2"/>
        <v>55662250</v>
      </c>
      <c r="H9" s="18">
        <f t="shared" si="3"/>
        <v>55.66225</v>
      </c>
      <c r="I9" s="19">
        <v>2851200</v>
      </c>
      <c r="J9" s="19">
        <v>1460375</v>
      </c>
      <c r="K9" s="19">
        <v>0</v>
      </c>
      <c r="L9" s="19">
        <v>1364312.5</v>
      </c>
      <c r="M9" s="20">
        <f t="shared" si="0"/>
        <v>5675887.5</v>
      </c>
      <c r="N9" s="21">
        <f t="shared" si="4"/>
        <v>5.6758875</v>
      </c>
      <c r="O9" s="22">
        <v>11812560</v>
      </c>
      <c r="P9" s="22">
        <v>5520000</v>
      </c>
      <c r="Q9" s="23">
        <f t="shared" si="1"/>
        <v>17332560</v>
      </c>
      <c r="R9" s="24">
        <f t="shared" si="5"/>
        <v>17.332560000000001</v>
      </c>
      <c r="S9" s="13">
        <v>1776000</v>
      </c>
      <c r="V9" s="25"/>
    </row>
    <row r="10" spans="1:22">
      <c r="A10" s="14" t="e">
        <f t="shared" si="6"/>
        <v>#REF!</v>
      </c>
      <c r="B10" s="15">
        <v>11979750</v>
      </c>
      <c r="C10" s="15">
        <v>10926250</v>
      </c>
      <c r="D10" s="16">
        <v>6000000</v>
      </c>
      <c r="E10" s="15">
        <v>19620000</v>
      </c>
      <c r="F10" s="16">
        <v>12947500</v>
      </c>
      <c r="G10" s="17">
        <f t="shared" si="2"/>
        <v>61473500</v>
      </c>
      <c r="H10" s="18">
        <f t="shared" si="3"/>
        <v>61.473500000000001</v>
      </c>
      <c r="I10" s="19">
        <v>2851200</v>
      </c>
      <c r="J10" s="19">
        <v>1416000</v>
      </c>
      <c r="K10" s="19">
        <v>0</v>
      </c>
      <c r="L10" s="19">
        <v>1371375</v>
      </c>
      <c r="M10" s="20">
        <f t="shared" si="0"/>
        <v>5638575</v>
      </c>
      <c r="N10" s="21">
        <f t="shared" si="4"/>
        <v>5.6385750000000003</v>
      </c>
      <c r="O10" s="22">
        <v>11812560</v>
      </c>
      <c r="P10" s="22">
        <v>5520000</v>
      </c>
      <c r="Q10" s="23">
        <f t="shared" si="1"/>
        <v>17332560</v>
      </c>
      <c r="R10" s="24">
        <f t="shared" si="5"/>
        <v>17.332560000000001</v>
      </c>
      <c r="S10" s="13">
        <v>1776000</v>
      </c>
      <c r="V10" s="25"/>
    </row>
    <row r="11" spans="1:22">
      <c r="A11" s="14" t="e">
        <f t="shared" si="6"/>
        <v>#REF!</v>
      </c>
      <c r="B11" s="15">
        <v>13396500</v>
      </c>
      <c r="C11" s="15">
        <v>10707500</v>
      </c>
      <c r="D11" s="16">
        <v>5410000</v>
      </c>
      <c r="E11" s="15">
        <v>20580000</v>
      </c>
      <c r="F11" s="16">
        <v>11532500</v>
      </c>
      <c r="G11" s="17">
        <f t="shared" si="2"/>
        <v>61626500</v>
      </c>
      <c r="H11" s="18">
        <f t="shared" si="3"/>
        <v>61.6265</v>
      </c>
      <c r="I11" s="19">
        <v>2851200</v>
      </c>
      <c r="J11" s="19">
        <v>1645000</v>
      </c>
      <c r="K11" s="19">
        <v>0</v>
      </c>
      <c r="L11" s="19">
        <v>1649875</v>
      </c>
      <c r="M11" s="20">
        <f t="shared" si="0"/>
        <v>6146075</v>
      </c>
      <c r="N11" s="21">
        <f t="shared" si="4"/>
        <v>6.1460749999999997</v>
      </c>
      <c r="O11" s="22">
        <v>11812560</v>
      </c>
      <c r="P11" s="22">
        <v>4481875</v>
      </c>
      <c r="Q11" s="23">
        <f t="shared" si="1"/>
        <v>16294435</v>
      </c>
      <c r="R11" s="24">
        <f t="shared" si="5"/>
        <v>16.294435</v>
      </c>
      <c r="S11" s="13">
        <v>1776000</v>
      </c>
      <c r="V11" s="25"/>
    </row>
    <row r="12" spans="1:22">
      <c r="A12" s="14" t="e">
        <f t="shared" si="6"/>
        <v>#REF!</v>
      </c>
      <c r="B12" s="15">
        <v>12673500</v>
      </c>
      <c r="C12" s="15">
        <v>10800000</v>
      </c>
      <c r="D12" s="16">
        <v>8325000</v>
      </c>
      <c r="E12" s="15">
        <v>21510000</v>
      </c>
      <c r="F12" s="16">
        <v>12960000</v>
      </c>
      <c r="G12" s="17">
        <f t="shared" si="2"/>
        <v>66268500</v>
      </c>
      <c r="H12" s="18">
        <f t="shared" si="3"/>
        <v>66.268500000000003</v>
      </c>
      <c r="I12" s="19">
        <v>2851200</v>
      </c>
      <c r="J12" s="19">
        <v>1786625</v>
      </c>
      <c r="K12" s="19">
        <v>0</v>
      </c>
      <c r="L12" s="19">
        <v>1640625</v>
      </c>
      <c r="M12" s="20">
        <f t="shared" si="0"/>
        <v>6278450</v>
      </c>
      <c r="N12" s="21">
        <f t="shared" si="4"/>
        <v>6.2784500000000003</v>
      </c>
      <c r="O12" s="22">
        <v>11812560</v>
      </c>
      <c r="P12" s="22">
        <v>0</v>
      </c>
      <c r="Q12" s="23">
        <f t="shared" si="1"/>
        <v>11812560</v>
      </c>
      <c r="R12" s="24">
        <f t="shared" si="5"/>
        <v>11.81256</v>
      </c>
      <c r="S12" s="13">
        <v>1776000</v>
      </c>
      <c r="V12" s="25"/>
    </row>
    <row r="13" spans="1:22">
      <c r="A13" s="14" t="e">
        <f t="shared" si="6"/>
        <v>#REF!</v>
      </c>
      <c r="B13" s="15">
        <v>12459500</v>
      </c>
      <c r="C13" s="15">
        <v>11400000</v>
      </c>
      <c r="D13" s="16">
        <v>10382500</v>
      </c>
      <c r="E13" s="15">
        <v>21260000</v>
      </c>
      <c r="F13" s="16">
        <v>12955000</v>
      </c>
      <c r="G13" s="17">
        <f t="shared" si="2"/>
        <v>68457000</v>
      </c>
      <c r="H13" s="18">
        <f t="shared" si="3"/>
        <v>68.456999999999994</v>
      </c>
      <c r="I13" s="19">
        <v>2851200</v>
      </c>
      <c r="J13" s="19">
        <v>1821750</v>
      </c>
      <c r="K13" s="19">
        <v>0</v>
      </c>
      <c r="L13" s="19">
        <v>1651750</v>
      </c>
      <c r="M13" s="20">
        <f t="shared" si="0"/>
        <v>6324700</v>
      </c>
      <c r="N13" s="21">
        <f t="shared" si="4"/>
        <v>6.3247</v>
      </c>
      <c r="O13" s="22">
        <v>11328335</v>
      </c>
      <c r="P13" s="22">
        <v>2769375</v>
      </c>
      <c r="Q13" s="23">
        <f t="shared" si="1"/>
        <v>14097710</v>
      </c>
      <c r="R13" s="24">
        <f t="shared" si="5"/>
        <v>14.097709999999999</v>
      </c>
      <c r="S13" s="13">
        <v>1776000</v>
      </c>
      <c r="V13" s="25"/>
    </row>
    <row r="14" spans="1:22">
      <c r="A14" s="14" t="e">
        <f t="shared" si="6"/>
        <v>#REF!</v>
      </c>
      <c r="B14" s="15">
        <v>8459750</v>
      </c>
      <c r="C14" s="15">
        <v>4037500</v>
      </c>
      <c r="D14" s="16">
        <v>10533750</v>
      </c>
      <c r="E14" s="15">
        <v>21600000</v>
      </c>
      <c r="F14" s="16">
        <v>11387500</v>
      </c>
      <c r="G14" s="17">
        <f t="shared" si="2"/>
        <v>56018500</v>
      </c>
      <c r="H14" s="18">
        <f t="shared" si="3"/>
        <v>56.018500000000003</v>
      </c>
      <c r="I14" s="19">
        <v>2851200</v>
      </c>
      <c r="J14" s="19">
        <v>1855000</v>
      </c>
      <c r="K14" s="19">
        <v>0</v>
      </c>
      <c r="L14" s="19">
        <v>1646987.5</v>
      </c>
      <c r="M14" s="20">
        <f t="shared" si="0"/>
        <v>6353187.5</v>
      </c>
      <c r="N14" s="21">
        <f t="shared" si="4"/>
        <v>6.3531874999999998</v>
      </c>
      <c r="O14" s="22">
        <v>11410370</v>
      </c>
      <c r="P14" s="22">
        <v>5520000</v>
      </c>
      <c r="Q14" s="23">
        <f t="shared" si="1"/>
        <v>16930370</v>
      </c>
      <c r="R14" s="24">
        <f t="shared" si="5"/>
        <v>16.93037</v>
      </c>
      <c r="S14" s="13">
        <v>1776000</v>
      </c>
      <c r="V14" s="25"/>
    </row>
    <row r="15" spans="1:22">
      <c r="A15" s="14" t="e">
        <f t="shared" si="6"/>
        <v>#REF!</v>
      </c>
      <c r="B15" s="15">
        <v>10495500</v>
      </c>
      <c r="C15" s="15">
        <v>0</v>
      </c>
      <c r="D15" s="16">
        <v>10320000</v>
      </c>
      <c r="E15" s="15">
        <v>21600000</v>
      </c>
      <c r="F15" s="16">
        <v>12817500</v>
      </c>
      <c r="G15" s="17">
        <f t="shared" si="2"/>
        <v>55233000</v>
      </c>
      <c r="H15" s="18">
        <f t="shared" si="3"/>
        <v>55.232999999999997</v>
      </c>
      <c r="I15" s="19">
        <v>2851200</v>
      </c>
      <c r="J15" s="19">
        <v>1836000</v>
      </c>
      <c r="K15" s="19">
        <v>0</v>
      </c>
      <c r="L15" s="19">
        <v>1648875</v>
      </c>
      <c r="M15" s="20">
        <f t="shared" si="0"/>
        <v>6336075</v>
      </c>
      <c r="N15" s="21">
        <f t="shared" si="4"/>
        <v>6.3360750000000001</v>
      </c>
      <c r="O15" s="26">
        <v>0</v>
      </c>
      <c r="P15" s="22">
        <v>5520000</v>
      </c>
      <c r="Q15" s="27">
        <f t="shared" si="1"/>
        <v>5520000</v>
      </c>
      <c r="R15" s="24">
        <f t="shared" si="5"/>
        <v>5.52</v>
      </c>
      <c r="S15" s="13">
        <v>1776000</v>
      </c>
      <c r="V15" s="25"/>
    </row>
    <row r="16" spans="1:22">
      <c r="A16" s="14" t="e">
        <f t="shared" si="6"/>
        <v>#REF!</v>
      </c>
      <c r="B16" s="15">
        <v>11806750</v>
      </c>
      <c r="C16" s="15">
        <v>9627000</v>
      </c>
      <c r="D16" s="16">
        <v>10261250</v>
      </c>
      <c r="E16" s="15">
        <v>21075000</v>
      </c>
      <c r="F16" s="16">
        <v>12430000</v>
      </c>
      <c r="G16" s="17">
        <f t="shared" si="2"/>
        <v>65200000</v>
      </c>
      <c r="H16" s="18">
        <f t="shared" si="3"/>
        <v>65.2</v>
      </c>
      <c r="I16" s="19">
        <v>2851200</v>
      </c>
      <c r="J16" s="19">
        <v>1829750</v>
      </c>
      <c r="K16" s="19">
        <v>0</v>
      </c>
      <c r="L16" s="19">
        <v>1643687.5</v>
      </c>
      <c r="M16" s="20">
        <f t="shared" si="0"/>
        <v>6324637.5</v>
      </c>
      <c r="N16" s="21">
        <f t="shared" si="4"/>
        <v>6.3246374999999997</v>
      </c>
      <c r="O16" s="22">
        <v>0</v>
      </c>
      <c r="P16" s="22">
        <v>5520000</v>
      </c>
      <c r="Q16" s="23">
        <f t="shared" si="1"/>
        <v>5520000</v>
      </c>
      <c r="R16" s="24">
        <f t="shared" si="5"/>
        <v>5.52</v>
      </c>
      <c r="S16" s="13">
        <v>1776000</v>
      </c>
      <c r="V16" s="25"/>
    </row>
    <row r="17" spans="1:22">
      <c r="A17" s="14" t="e">
        <f t="shared" si="6"/>
        <v>#REF!</v>
      </c>
      <c r="B17" s="15">
        <v>12410250</v>
      </c>
      <c r="C17" s="15">
        <v>11450000</v>
      </c>
      <c r="D17" s="16">
        <v>9520000</v>
      </c>
      <c r="E17" s="15">
        <v>20705000</v>
      </c>
      <c r="F17" s="16">
        <v>12362500</v>
      </c>
      <c r="G17" s="17">
        <f t="shared" si="2"/>
        <v>66447750</v>
      </c>
      <c r="H17" s="18">
        <f t="shared" si="3"/>
        <v>66.447749999999999</v>
      </c>
      <c r="I17" s="19">
        <v>2851200</v>
      </c>
      <c r="J17" s="19">
        <v>1792750</v>
      </c>
      <c r="K17" s="19">
        <v>0</v>
      </c>
      <c r="L17" s="19">
        <v>1643950</v>
      </c>
      <c r="M17" s="20">
        <f t="shared" si="0"/>
        <v>6287900</v>
      </c>
      <c r="N17" s="21">
        <f t="shared" si="4"/>
        <v>6.2878999999999996</v>
      </c>
      <c r="O17" s="26">
        <v>0</v>
      </c>
      <c r="P17" s="26">
        <v>5520000</v>
      </c>
      <c r="Q17" s="27">
        <f t="shared" si="1"/>
        <v>5520000</v>
      </c>
      <c r="R17" s="24">
        <f t="shared" si="5"/>
        <v>5.52</v>
      </c>
      <c r="S17" s="13">
        <v>1776000</v>
      </c>
      <c r="V17" s="25"/>
    </row>
    <row r="18" spans="1:22">
      <c r="A18" s="14" t="e">
        <f t="shared" si="6"/>
        <v>#REF!</v>
      </c>
      <c r="B18" s="15">
        <v>12576000</v>
      </c>
      <c r="C18" s="15">
        <v>11450000</v>
      </c>
      <c r="D18" s="16">
        <v>8383750</v>
      </c>
      <c r="E18" s="15">
        <v>9600000</v>
      </c>
      <c r="F18" s="16">
        <v>12287500</v>
      </c>
      <c r="G18" s="17">
        <f t="shared" si="2"/>
        <v>54297250</v>
      </c>
      <c r="H18" s="18">
        <f t="shared" si="3"/>
        <v>54.297249999999998</v>
      </c>
      <c r="I18" s="19">
        <v>2851200</v>
      </c>
      <c r="J18" s="19">
        <v>1753875</v>
      </c>
      <c r="K18" s="19">
        <v>0</v>
      </c>
      <c r="L18" s="19">
        <v>1646637.5</v>
      </c>
      <c r="M18" s="20">
        <f t="shared" si="0"/>
        <v>6251712.5</v>
      </c>
      <c r="N18" s="21">
        <f t="shared" si="4"/>
        <v>6.2517125</v>
      </c>
      <c r="O18" s="22">
        <v>0</v>
      </c>
      <c r="P18" s="22">
        <v>5520000</v>
      </c>
      <c r="Q18" s="23">
        <f t="shared" si="1"/>
        <v>5520000</v>
      </c>
      <c r="R18" s="24">
        <f t="shared" si="5"/>
        <v>5.52</v>
      </c>
      <c r="S18" s="13">
        <v>1776000</v>
      </c>
      <c r="V18" s="25"/>
    </row>
    <row r="19" spans="1:22">
      <c r="A19" s="14" t="e">
        <f t="shared" si="6"/>
        <v>#REF!</v>
      </c>
      <c r="B19" s="15">
        <v>12149000</v>
      </c>
      <c r="C19" s="15">
        <v>11418750</v>
      </c>
      <c r="D19" s="16">
        <v>5381250</v>
      </c>
      <c r="E19" s="15">
        <v>13397500</v>
      </c>
      <c r="F19" s="16">
        <v>12412500</v>
      </c>
      <c r="G19" s="17">
        <f t="shared" si="2"/>
        <v>54759000</v>
      </c>
      <c r="H19" s="18">
        <f t="shared" si="3"/>
        <v>54.759</v>
      </c>
      <c r="I19" s="19">
        <v>2851200</v>
      </c>
      <c r="J19" s="19">
        <v>1820625</v>
      </c>
      <c r="K19" s="19">
        <v>0</v>
      </c>
      <c r="L19" s="19">
        <v>1594000</v>
      </c>
      <c r="M19" s="20">
        <f t="shared" si="0"/>
        <v>6265825</v>
      </c>
      <c r="N19" s="21">
        <f t="shared" si="4"/>
        <v>6.2658250000000004</v>
      </c>
      <c r="O19" s="22">
        <v>0</v>
      </c>
      <c r="P19" s="22">
        <v>5520000</v>
      </c>
      <c r="Q19" s="23">
        <f t="shared" si="1"/>
        <v>5520000</v>
      </c>
      <c r="R19" s="24">
        <f t="shared" si="5"/>
        <v>5.52</v>
      </c>
      <c r="S19" s="13">
        <v>1776000</v>
      </c>
      <c r="V19" s="25"/>
    </row>
    <row r="20" spans="1:22">
      <c r="A20" s="14" t="e">
        <f t="shared" si="6"/>
        <v>#REF!</v>
      </c>
      <c r="B20" s="15">
        <v>11445250</v>
      </c>
      <c r="C20" s="15">
        <v>11240000</v>
      </c>
      <c r="D20" s="16">
        <v>4746250</v>
      </c>
      <c r="E20" s="15">
        <v>12302500</v>
      </c>
      <c r="F20" s="16">
        <v>12622500</v>
      </c>
      <c r="G20" s="17">
        <f t="shared" si="2"/>
        <v>52356500</v>
      </c>
      <c r="H20" s="18">
        <f t="shared" si="3"/>
        <v>52.356499999999997</v>
      </c>
      <c r="I20" s="19">
        <v>2851200</v>
      </c>
      <c r="J20" s="19">
        <v>1657375</v>
      </c>
      <c r="K20" s="19">
        <v>0</v>
      </c>
      <c r="L20" s="19">
        <v>1610437.5</v>
      </c>
      <c r="M20" s="20">
        <f t="shared" si="0"/>
        <v>6119012.5</v>
      </c>
      <c r="N20" s="21">
        <f t="shared" si="4"/>
        <v>6.1190125000000002</v>
      </c>
      <c r="O20" s="22">
        <v>0</v>
      </c>
      <c r="P20" s="22">
        <v>5520000</v>
      </c>
      <c r="Q20" s="23">
        <f t="shared" si="1"/>
        <v>5520000</v>
      </c>
      <c r="R20" s="24">
        <f t="shared" si="5"/>
        <v>5.52</v>
      </c>
      <c r="S20" s="13">
        <v>1776000</v>
      </c>
      <c r="V20" s="25"/>
    </row>
    <row r="21" spans="1:22">
      <c r="A21" s="14" t="e">
        <f t="shared" si="6"/>
        <v>#REF!</v>
      </c>
      <c r="B21" s="15">
        <v>11360750</v>
      </c>
      <c r="C21" s="15">
        <v>10971250</v>
      </c>
      <c r="D21" s="16">
        <v>6531250</v>
      </c>
      <c r="E21" s="15">
        <v>9010000</v>
      </c>
      <c r="F21" s="16">
        <v>12465000</v>
      </c>
      <c r="G21" s="17">
        <f t="shared" si="2"/>
        <v>50338250</v>
      </c>
      <c r="H21" s="18">
        <f t="shared" si="3"/>
        <v>50.338250000000002</v>
      </c>
      <c r="I21" s="19">
        <v>2851200</v>
      </c>
      <c r="J21" s="19">
        <v>1757375</v>
      </c>
      <c r="K21" s="19">
        <v>0</v>
      </c>
      <c r="L21" s="19">
        <v>1482625</v>
      </c>
      <c r="M21" s="20">
        <f t="shared" si="0"/>
        <v>6091200</v>
      </c>
      <c r="N21" s="21">
        <f t="shared" si="4"/>
        <v>6.0911999999999997</v>
      </c>
      <c r="O21" s="22">
        <v>0</v>
      </c>
      <c r="P21" s="22">
        <v>5520000</v>
      </c>
      <c r="Q21" s="23">
        <f t="shared" si="1"/>
        <v>5520000</v>
      </c>
      <c r="R21" s="24">
        <f t="shared" si="5"/>
        <v>5.52</v>
      </c>
      <c r="S21" s="13">
        <v>1776000</v>
      </c>
      <c r="V21" s="25"/>
    </row>
    <row r="22" spans="1:22">
      <c r="A22" s="14" t="e">
        <f t="shared" si="6"/>
        <v>#REF!</v>
      </c>
      <c r="B22" s="15">
        <v>13106750</v>
      </c>
      <c r="C22" s="15">
        <v>11242500</v>
      </c>
      <c r="D22" s="16">
        <v>6720000</v>
      </c>
      <c r="E22" s="15">
        <v>9647500</v>
      </c>
      <c r="F22" s="16">
        <v>12633750</v>
      </c>
      <c r="G22" s="17">
        <f t="shared" si="2"/>
        <v>53350500</v>
      </c>
      <c r="H22" s="18">
        <f t="shared" si="3"/>
        <v>53.350499999999997</v>
      </c>
      <c r="I22" s="19">
        <v>2851200</v>
      </c>
      <c r="J22" s="19">
        <v>1770625</v>
      </c>
      <c r="K22" s="19">
        <v>0</v>
      </c>
      <c r="L22" s="19">
        <v>1409562.5</v>
      </c>
      <c r="M22" s="20">
        <f t="shared" si="0"/>
        <v>6031387.5</v>
      </c>
      <c r="N22" s="21">
        <f t="shared" si="4"/>
        <v>6.0313875000000001</v>
      </c>
      <c r="O22" s="22">
        <v>0</v>
      </c>
      <c r="P22" s="22">
        <v>5520000</v>
      </c>
      <c r="Q22" s="23">
        <f t="shared" si="1"/>
        <v>5520000</v>
      </c>
      <c r="R22" s="24">
        <f t="shared" si="5"/>
        <v>5.52</v>
      </c>
      <c r="S22" s="13">
        <v>1776000</v>
      </c>
      <c r="V22" s="25"/>
    </row>
    <row r="23" spans="1:22">
      <c r="A23" s="14" t="e">
        <f t="shared" si="6"/>
        <v>#REF!</v>
      </c>
      <c r="B23" s="15">
        <v>14649250</v>
      </c>
      <c r="C23" s="15">
        <v>10973750</v>
      </c>
      <c r="D23" s="16">
        <v>6760000</v>
      </c>
      <c r="E23" s="15">
        <v>8177500</v>
      </c>
      <c r="F23" s="16">
        <v>12802500</v>
      </c>
      <c r="G23" s="17">
        <f t="shared" si="2"/>
        <v>53363000</v>
      </c>
      <c r="H23" s="18">
        <f t="shared" si="3"/>
        <v>53.363</v>
      </c>
      <c r="I23" s="19">
        <v>2851200</v>
      </c>
      <c r="J23" s="19">
        <v>1712125</v>
      </c>
      <c r="K23" s="19">
        <v>0</v>
      </c>
      <c r="L23" s="19">
        <v>1431187.5</v>
      </c>
      <c r="M23" s="20">
        <f t="shared" si="0"/>
        <v>5994512.5</v>
      </c>
      <c r="N23" s="21">
        <f t="shared" si="4"/>
        <v>5.9945124999999999</v>
      </c>
      <c r="O23" s="22">
        <v>0</v>
      </c>
      <c r="P23" s="22">
        <v>5520000</v>
      </c>
      <c r="Q23" s="23">
        <f t="shared" si="1"/>
        <v>5520000</v>
      </c>
      <c r="R23" s="24">
        <f t="shared" si="5"/>
        <v>5.52</v>
      </c>
      <c r="S23" s="13">
        <v>1776000</v>
      </c>
      <c r="V23" s="25"/>
    </row>
    <row r="24" spans="1:22">
      <c r="A24" s="14" t="e">
        <f t="shared" si="6"/>
        <v>#REF!</v>
      </c>
      <c r="B24" s="15">
        <v>14661500</v>
      </c>
      <c r="C24" s="15">
        <v>11183750</v>
      </c>
      <c r="D24" s="16">
        <v>6470000</v>
      </c>
      <c r="E24" s="15">
        <v>13787500</v>
      </c>
      <c r="F24" s="16">
        <v>12828750</v>
      </c>
      <c r="G24" s="17">
        <f t="shared" si="2"/>
        <v>58931500</v>
      </c>
      <c r="H24" s="18">
        <f t="shared" si="3"/>
        <v>58.9315</v>
      </c>
      <c r="I24" s="19">
        <v>2851200</v>
      </c>
      <c r="J24" s="19">
        <v>1842500</v>
      </c>
      <c r="K24" s="19">
        <v>0</v>
      </c>
      <c r="L24" s="19">
        <v>1696062.5</v>
      </c>
      <c r="M24" s="20">
        <f t="shared" si="0"/>
        <v>6389762.5</v>
      </c>
      <c r="N24" s="21">
        <f t="shared" si="4"/>
        <v>6.3897624999999998</v>
      </c>
      <c r="O24" s="22">
        <v>0</v>
      </c>
      <c r="P24" s="22">
        <v>5520000</v>
      </c>
      <c r="Q24" s="23">
        <f t="shared" si="1"/>
        <v>5520000</v>
      </c>
      <c r="R24" s="24">
        <f t="shared" si="5"/>
        <v>5.52</v>
      </c>
      <c r="S24" s="13">
        <v>1776000</v>
      </c>
      <c r="V24" s="25"/>
    </row>
    <row r="25" spans="1:22">
      <c r="A25" s="14" t="e">
        <f t="shared" si="6"/>
        <v>#REF!</v>
      </c>
      <c r="B25" s="15">
        <v>14856000</v>
      </c>
      <c r="C25" s="15">
        <v>10936250</v>
      </c>
      <c r="D25" s="16">
        <v>6882500</v>
      </c>
      <c r="E25" s="15">
        <v>20880000</v>
      </c>
      <c r="F25" s="16">
        <v>12835000</v>
      </c>
      <c r="G25" s="17">
        <f t="shared" si="2"/>
        <v>66389750</v>
      </c>
      <c r="H25" s="18">
        <f t="shared" si="3"/>
        <v>66.389750000000006</v>
      </c>
      <c r="I25" s="19">
        <v>2851200</v>
      </c>
      <c r="J25" s="19">
        <v>1848625</v>
      </c>
      <c r="K25" s="19">
        <v>0</v>
      </c>
      <c r="L25" s="19">
        <v>1716212.5</v>
      </c>
      <c r="M25" s="20">
        <f t="shared" si="0"/>
        <v>6416037.5</v>
      </c>
      <c r="N25" s="21">
        <f t="shared" si="4"/>
        <v>6.4160374999999998</v>
      </c>
      <c r="O25" s="22">
        <v>0</v>
      </c>
      <c r="P25" s="22">
        <v>5520000</v>
      </c>
      <c r="Q25" s="23">
        <f t="shared" si="1"/>
        <v>5520000</v>
      </c>
      <c r="R25" s="24">
        <f t="shared" si="5"/>
        <v>5.52</v>
      </c>
      <c r="S25" s="13">
        <v>1776000</v>
      </c>
      <c r="V25" s="25"/>
    </row>
    <row r="26" spans="1:22">
      <c r="A26" s="14" t="e">
        <f t="shared" si="6"/>
        <v>#REF!</v>
      </c>
      <c r="B26" s="15">
        <v>14777250</v>
      </c>
      <c r="C26" s="15">
        <v>5505000</v>
      </c>
      <c r="D26" s="16">
        <v>6473750</v>
      </c>
      <c r="E26" s="15">
        <v>20960000</v>
      </c>
      <c r="F26" s="16">
        <v>12882500</v>
      </c>
      <c r="G26" s="17">
        <f t="shared" si="2"/>
        <v>60598500</v>
      </c>
      <c r="H26" s="18">
        <f t="shared" si="3"/>
        <v>60.598500000000001</v>
      </c>
      <c r="I26" s="19">
        <v>2851200</v>
      </c>
      <c r="J26" s="19">
        <v>1870625</v>
      </c>
      <c r="K26" s="19">
        <v>0</v>
      </c>
      <c r="L26" s="19">
        <v>1702262.5</v>
      </c>
      <c r="M26" s="20">
        <f t="shared" si="0"/>
        <v>6424087.5</v>
      </c>
      <c r="N26" s="21">
        <f t="shared" si="4"/>
        <v>6.4240874999999997</v>
      </c>
      <c r="O26" s="22">
        <v>0</v>
      </c>
      <c r="P26" s="22">
        <v>5520000</v>
      </c>
      <c r="Q26" s="23">
        <f t="shared" si="1"/>
        <v>5520000</v>
      </c>
      <c r="R26" s="24">
        <f t="shared" si="5"/>
        <v>5.52</v>
      </c>
      <c r="S26" s="13">
        <v>1776000</v>
      </c>
      <c r="V26" s="25"/>
    </row>
    <row r="27" spans="1:22">
      <c r="A27" s="14" t="e">
        <f t="shared" si="6"/>
        <v>#REF!</v>
      </c>
      <c r="B27" s="15">
        <v>14775000</v>
      </c>
      <c r="C27" s="15">
        <v>0</v>
      </c>
      <c r="D27" s="16">
        <v>7411250</v>
      </c>
      <c r="E27" s="15">
        <v>19920000</v>
      </c>
      <c r="F27" s="16">
        <v>12895000</v>
      </c>
      <c r="G27" s="17">
        <f t="shared" si="2"/>
        <v>55001250</v>
      </c>
      <c r="H27" s="18">
        <f t="shared" si="3"/>
        <v>55.001249999999999</v>
      </c>
      <c r="I27" s="19">
        <v>2851200</v>
      </c>
      <c r="J27" s="19">
        <v>1841125</v>
      </c>
      <c r="K27" s="19">
        <v>0</v>
      </c>
      <c r="L27" s="19">
        <v>1689725</v>
      </c>
      <c r="M27" s="20">
        <f t="shared" si="0"/>
        <v>6382050</v>
      </c>
      <c r="N27" s="21">
        <f t="shared" si="4"/>
        <v>6.3820499999999996</v>
      </c>
      <c r="O27" s="22">
        <v>0</v>
      </c>
      <c r="P27" s="22">
        <v>5520000</v>
      </c>
      <c r="Q27" s="23">
        <f t="shared" si="1"/>
        <v>5520000</v>
      </c>
      <c r="R27" s="24">
        <f t="shared" si="5"/>
        <v>5.52</v>
      </c>
      <c r="S27" s="13">
        <v>1776000</v>
      </c>
      <c r="V27" s="25"/>
    </row>
    <row r="28" spans="1:22">
      <c r="A28" s="14" t="e">
        <f t="shared" si="6"/>
        <v>#REF!</v>
      </c>
      <c r="B28" s="15">
        <v>13161750</v>
      </c>
      <c r="C28" s="15">
        <v>2501250</v>
      </c>
      <c r="D28" s="16">
        <v>3852500</v>
      </c>
      <c r="E28" s="15">
        <v>12410000</v>
      </c>
      <c r="F28" s="16">
        <v>12555000</v>
      </c>
      <c r="G28" s="17">
        <f t="shared" si="2"/>
        <v>44480500</v>
      </c>
      <c r="H28" s="18">
        <f t="shared" si="3"/>
        <v>44.480499999999999</v>
      </c>
      <c r="I28" s="19">
        <v>2851200</v>
      </c>
      <c r="J28" s="19">
        <v>1827625</v>
      </c>
      <c r="K28" s="19">
        <v>0</v>
      </c>
      <c r="L28" s="19">
        <v>1707150</v>
      </c>
      <c r="M28" s="20">
        <f t="shared" si="0"/>
        <v>6385975</v>
      </c>
      <c r="N28" s="21">
        <f t="shared" si="4"/>
        <v>6.3859750000000002</v>
      </c>
      <c r="O28" s="22">
        <v>0</v>
      </c>
      <c r="P28" s="22">
        <v>5520000</v>
      </c>
      <c r="Q28" s="23">
        <f t="shared" si="1"/>
        <v>5520000</v>
      </c>
      <c r="R28" s="24">
        <f t="shared" si="5"/>
        <v>5.52</v>
      </c>
      <c r="S28" s="13">
        <v>37000</v>
      </c>
      <c r="V28" s="25"/>
    </row>
    <row r="29" spans="1:22">
      <c r="A29" s="14" t="e">
        <f t="shared" si="6"/>
        <v>#REF!</v>
      </c>
      <c r="B29" s="15">
        <v>14949000</v>
      </c>
      <c r="C29" s="15">
        <v>10771250</v>
      </c>
      <c r="D29" s="16">
        <v>4495000</v>
      </c>
      <c r="E29" s="15">
        <v>12450000</v>
      </c>
      <c r="F29" s="16">
        <v>9841250</v>
      </c>
      <c r="G29" s="17">
        <f t="shared" si="2"/>
        <v>52506500</v>
      </c>
      <c r="H29" s="18">
        <f t="shared" si="3"/>
        <v>52.506500000000003</v>
      </c>
      <c r="I29" s="19">
        <v>2851200</v>
      </c>
      <c r="J29" s="19">
        <v>1626750</v>
      </c>
      <c r="K29" s="19">
        <v>0</v>
      </c>
      <c r="L29" s="19">
        <v>1703950</v>
      </c>
      <c r="M29" s="20">
        <f t="shared" si="0"/>
        <v>6181900</v>
      </c>
      <c r="N29" s="21">
        <f t="shared" si="4"/>
        <v>6.1818999999999997</v>
      </c>
      <c r="O29" s="22">
        <v>0</v>
      </c>
      <c r="P29" s="22">
        <v>5520000</v>
      </c>
      <c r="Q29" s="23">
        <f t="shared" si="1"/>
        <v>5520000</v>
      </c>
      <c r="R29" s="24">
        <f t="shared" si="5"/>
        <v>5.52</v>
      </c>
      <c r="S29" s="13">
        <v>0</v>
      </c>
      <c r="V29" s="25"/>
    </row>
    <row r="30" spans="1:22">
      <c r="A30" s="14" t="e">
        <f t="shared" si="6"/>
        <v>#REF!</v>
      </c>
      <c r="B30" s="15">
        <v>14762750</v>
      </c>
      <c r="C30" s="15">
        <v>11243500</v>
      </c>
      <c r="D30" s="16">
        <v>3311250</v>
      </c>
      <c r="E30" s="15">
        <v>9027500</v>
      </c>
      <c r="F30" s="16">
        <v>12385000</v>
      </c>
      <c r="G30" s="17">
        <f t="shared" si="2"/>
        <v>50730000</v>
      </c>
      <c r="H30" s="18">
        <f t="shared" si="3"/>
        <v>50.73</v>
      </c>
      <c r="I30" s="19">
        <v>2851200</v>
      </c>
      <c r="J30" s="19">
        <v>1745875</v>
      </c>
      <c r="K30" s="19">
        <v>0</v>
      </c>
      <c r="L30" s="19">
        <v>1705925</v>
      </c>
      <c r="M30" s="20">
        <f t="shared" si="0"/>
        <v>6303000</v>
      </c>
      <c r="N30" s="21">
        <f t="shared" si="4"/>
        <v>6.3029999999999999</v>
      </c>
      <c r="O30" s="28">
        <v>0</v>
      </c>
      <c r="P30" s="22">
        <v>5520000</v>
      </c>
      <c r="Q30" s="23">
        <f t="shared" si="1"/>
        <v>5520000</v>
      </c>
      <c r="R30" s="24">
        <f t="shared" si="5"/>
        <v>5.52</v>
      </c>
      <c r="S30" s="29">
        <v>1045625</v>
      </c>
      <c r="V30" s="25"/>
    </row>
    <row r="31" spans="1:22">
      <c r="A31" s="14" t="e">
        <f t="shared" si="6"/>
        <v>#REF!</v>
      </c>
      <c r="B31" s="15">
        <v>15275250</v>
      </c>
      <c r="C31" s="15">
        <v>11352250</v>
      </c>
      <c r="D31" s="16">
        <v>5753750</v>
      </c>
      <c r="E31" s="15">
        <v>1050000</v>
      </c>
      <c r="F31" s="16">
        <v>12178750</v>
      </c>
      <c r="G31" s="17">
        <f t="shared" si="2"/>
        <v>45610000</v>
      </c>
      <c r="H31" s="18">
        <f t="shared" si="3"/>
        <v>45.61</v>
      </c>
      <c r="I31" s="19">
        <v>2851200</v>
      </c>
      <c r="J31" s="19">
        <v>1600375</v>
      </c>
      <c r="K31" s="19">
        <v>0</v>
      </c>
      <c r="L31" s="19">
        <v>1707425</v>
      </c>
      <c r="M31" s="20">
        <f t="shared" si="0"/>
        <v>6159000</v>
      </c>
      <c r="N31" s="21">
        <f t="shared" si="4"/>
        <v>6.1589999999999998</v>
      </c>
      <c r="O31" s="28">
        <v>0</v>
      </c>
      <c r="P31" s="22">
        <v>1171875</v>
      </c>
      <c r="Q31" s="23">
        <f t="shared" si="1"/>
        <v>1171875</v>
      </c>
      <c r="R31" s="24">
        <f t="shared" si="5"/>
        <v>1.171875</v>
      </c>
      <c r="S31" s="13">
        <v>1776000</v>
      </c>
      <c r="V31" s="25"/>
    </row>
    <row r="32" spans="1:22">
      <c r="A32" s="14" t="e">
        <f t="shared" si="6"/>
        <v>#REF!</v>
      </c>
      <c r="B32" s="15">
        <v>15350000</v>
      </c>
      <c r="C32" s="15">
        <v>11396250</v>
      </c>
      <c r="D32" s="16">
        <v>6327500</v>
      </c>
      <c r="E32" s="15">
        <v>0</v>
      </c>
      <c r="F32" s="16">
        <v>12490000</v>
      </c>
      <c r="G32" s="17">
        <f t="shared" si="2"/>
        <v>45563750</v>
      </c>
      <c r="H32" s="18">
        <f t="shared" si="3"/>
        <v>45.563749999999999</v>
      </c>
      <c r="I32" s="19">
        <v>2851200</v>
      </c>
      <c r="J32" s="19">
        <v>1768375</v>
      </c>
      <c r="K32" s="19">
        <v>0</v>
      </c>
      <c r="L32" s="19">
        <v>1703900</v>
      </c>
      <c r="M32" s="20">
        <f t="shared" si="0"/>
        <v>6323475</v>
      </c>
      <c r="N32" s="21">
        <f t="shared" si="4"/>
        <v>6.3234750000000002</v>
      </c>
      <c r="O32" s="26">
        <v>0</v>
      </c>
      <c r="P32" s="22">
        <v>0</v>
      </c>
      <c r="Q32" s="27">
        <f t="shared" si="1"/>
        <v>0</v>
      </c>
      <c r="R32" s="24">
        <f t="shared" si="5"/>
        <v>0</v>
      </c>
      <c r="S32" s="13">
        <v>1776000</v>
      </c>
      <c r="V32" s="25"/>
    </row>
    <row r="33" spans="1:22">
      <c r="A33" s="14" t="e">
        <f t="shared" si="6"/>
        <v>#REF!</v>
      </c>
      <c r="B33" s="15">
        <v>15531000</v>
      </c>
      <c r="C33" s="15">
        <v>11415000</v>
      </c>
      <c r="D33" s="16">
        <v>9368750</v>
      </c>
      <c r="E33" s="15">
        <v>5215000</v>
      </c>
      <c r="F33" s="16">
        <v>12526250</v>
      </c>
      <c r="G33" s="17">
        <f t="shared" si="2"/>
        <v>54056000</v>
      </c>
      <c r="H33" s="18">
        <f t="shared" si="3"/>
        <v>54.055999999999997</v>
      </c>
      <c r="I33" s="19">
        <v>2851200</v>
      </c>
      <c r="J33" s="19">
        <v>1785000</v>
      </c>
      <c r="K33" s="19">
        <v>0</v>
      </c>
      <c r="L33" s="19">
        <v>1703900</v>
      </c>
      <c r="M33" s="20">
        <f t="shared" si="0"/>
        <v>6340100</v>
      </c>
      <c r="N33" s="21">
        <f t="shared" si="4"/>
        <v>6.3400999999999996</v>
      </c>
      <c r="O33" s="22">
        <v>0</v>
      </c>
      <c r="P33" s="22">
        <v>0</v>
      </c>
      <c r="Q33" s="23">
        <f t="shared" si="1"/>
        <v>0</v>
      </c>
      <c r="R33" s="24">
        <f t="shared" si="5"/>
        <v>0</v>
      </c>
      <c r="S33" s="13">
        <v>1776000</v>
      </c>
      <c r="V33" s="25"/>
    </row>
    <row r="34" spans="1:22">
      <c r="A34" s="14" t="e">
        <f t="shared" si="6"/>
        <v>#REF!</v>
      </c>
      <c r="B34" s="15"/>
      <c r="C34" s="15"/>
      <c r="D34" s="16"/>
      <c r="E34" s="15"/>
      <c r="F34" s="16"/>
      <c r="G34" s="17">
        <f t="shared" si="2"/>
        <v>0</v>
      </c>
      <c r="H34" s="18">
        <f t="shared" si="3"/>
        <v>0</v>
      </c>
      <c r="I34" s="19"/>
      <c r="J34" s="19"/>
      <c r="K34" s="19">
        <v>0</v>
      </c>
      <c r="L34" s="19"/>
      <c r="M34" s="20">
        <f t="shared" si="0"/>
        <v>0</v>
      </c>
      <c r="N34" s="21">
        <f t="shared" si="4"/>
        <v>0</v>
      </c>
      <c r="O34" s="26"/>
      <c r="P34" s="22"/>
      <c r="Q34" s="27">
        <f t="shared" si="1"/>
        <v>0</v>
      </c>
      <c r="R34" s="24">
        <f t="shared" si="5"/>
        <v>0</v>
      </c>
      <c r="S34" s="13"/>
      <c r="V34" s="25"/>
    </row>
    <row r="35" spans="1:22" ht="18" customHeight="1">
      <c r="A35" s="15" t="s">
        <v>23</v>
      </c>
      <c r="B35" s="15">
        <f>+SUM(B4:B34)</f>
        <v>409875750</v>
      </c>
      <c r="C35" s="15">
        <f t="shared" ref="C35:R35" si="7">+SUM(C4:C34)</f>
        <v>292357000</v>
      </c>
      <c r="D35" s="15">
        <f t="shared" si="7"/>
        <v>205997250</v>
      </c>
      <c r="E35" s="15">
        <f t="shared" si="7"/>
        <v>430382500</v>
      </c>
      <c r="F35" s="15">
        <f t="shared" si="7"/>
        <v>366731250</v>
      </c>
      <c r="G35" s="15">
        <f t="shared" si="7"/>
        <v>1705343750</v>
      </c>
      <c r="H35" s="15">
        <f t="shared" si="7"/>
        <v>1705.34375</v>
      </c>
      <c r="I35" s="19">
        <f>+SUM(I4:I34)</f>
        <v>85536000</v>
      </c>
      <c r="J35" s="19">
        <f t="shared" si="7"/>
        <v>51390750</v>
      </c>
      <c r="K35" s="19">
        <f t="shared" si="7"/>
        <v>0</v>
      </c>
      <c r="L35" s="19">
        <f t="shared" si="7"/>
        <v>47160025</v>
      </c>
      <c r="M35" s="19">
        <f t="shared" si="7"/>
        <v>184086775</v>
      </c>
      <c r="N35" s="19">
        <f t="shared" si="7"/>
        <v>184.08677499999999</v>
      </c>
      <c r="O35" s="26">
        <f>+SUM(O4:O34)</f>
        <v>129051745</v>
      </c>
      <c r="P35" s="22">
        <f t="shared" si="7"/>
        <v>140903125</v>
      </c>
      <c r="Q35" s="26">
        <f t="shared" si="7"/>
        <v>269954870</v>
      </c>
      <c r="R35" s="30">
        <f t="shared" si="7"/>
        <v>269.95487000000008</v>
      </c>
      <c r="S35" s="31">
        <f>+SUM(S4:S34)</f>
        <v>49034625</v>
      </c>
    </row>
    <row r="38" spans="1:22">
      <c r="A38" s="2" t="s">
        <v>24</v>
      </c>
      <c r="B38" s="32">
        <v>409.87574999999998</v>
      </c>
      <c r="C38" s="32">
        <v>292.35700000000014</v>
      </c>
      <c r="D38" s="32">
        <v>205.99724999999998</v>
      </c>
      <c r="E38" s="32">
        <v>430.38249999999994</v>
      </c>
      <c r="F38" s="32">
        <v>366.73124999999999</v>
      </c>
      <c r="I38" s="3">
        <v>85.536000000000129</v>
      </c>
      <c r="J38" s="33">
        <v>51.390750000000004</v>
      </c>
      <c r="K38" s="3">
        <v>0</v>
      </c>
      <c r="L38" s="33">
        <v>47.16002499999999</v>
      </c>
      <c r="O38" s="34">
        <v>129.05174500000018</v>
      </c>
      <c r="P38" s="34">
        <v>140.90312500000024</v>
      </c>
      <c r="S38" s="32">
        <v>49.034624999999998</v>
      </c>
    </row>
    <row r="39" spans="1:22">
      <c r="B39" s="35">
        <f>+B35-(B38*1000000)</f>
        <v>0</v>
      </c>
      <c r="C39" s="35">
        <f>+C35-(C38*1000000)</f>
        <v>0</v>
      </c>
      <c r="D39" s="35">
        <f>+D35-(D38*1000000)</f>
        <v>0</v>
      </c>
      <c r="E39" s="35">
        <f>+E35-(E38*1000000)</f>
        <v>0</v>
      </c>
      <c r="F39" s="35">
        <f>+F35-(F38*1000000)</f>
        <v>0</v>
      </c>
      <c r="I39" s="35">
        <f>+I35-(I38*1000000)</f>
        <v>-1.3411045074462891E-7</v>
      </c>
      <c r="J39" s="35">
        <f>+J35-(J38*1000000)</f>
        <v>0</v>
      </c>
      <c r="K39" s="35">
        <f>+K35-(K38*1000000)</f>
        <v>0</v>
      </c>
      <c r="L39" s="35">
        <f>+L35-(L38*1000000)</f>
        <v>0</v>
      </c>
      <c r="O39" s="35">
        <f>+O35-(O38*1000000)</f>
        <v>-1.7881393432617188E-7</v>
      </c>
      <c r="P39" s="35">
        <f>+P35-(P38*1000000)</f>
        <v>-2.384185791015625E-7</v>
      </c>
      <c r="S39" s="35">
        <f>+S35-(S38*1000000)</f>
        <v>0</v>
      </c>
    </row>
    <row r="41" spans="1:22">
      <c r="L41" s="33"/>
    </row>
  </sheetData>
  <mergeCells count="6">
    <mergeCell ref="A1:C1"/>
    <mergeCell ref="E1:F1"/>
    <mergeCell ref="S1:S2"/>
    <mergeCell ref="B2:H2"/>
    <mergeCell ref="I2:N2"/>
    <mergeCell ref="O2:R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Declared Capability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2025-07-01T12:33:40Z</dcterms:created>
  <dcterms:modified xsi:type="dcterms:W3CDTF">2025-07-11T12:25:25Z</dcterms:modified>
</cp:coreProperties>
</file>